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3660" windowWidth="18300" windowHeight="7755" tabRatio="604" activeTab="2"/>
  </bookViews>
  <sheets>
    <sheet name="По кварталам 2016г" sheetId="28" r:id="rId1"/>
    <sheet name="По кварталам 2017г " sheetId="32" r:id="rId2"/>
    <sheet name="Сводная таблица" sheetId="30" r:id="rId3"/>
  </sheets>
  <calcPr calcId="124519"/>
</workbook>
</file>

<file path=xl/calcChain.xml><?xml version="1.0" encoding="utf-8"?>
<calcChain xmlns="http://schemas.openxmlformats.org/spreadsheetml/2006/main">
  <c r="A22" i="32"/>
  <c r="A23"/>
  <c r="A24"/>
  <c r="A25"/>
  <c r="H22"/>
  <c r="I22"/>
  <c r="H123"/>
  <c r="I123"/>
  <c r="H122"/>
  <c r="I122"/>
  <c r="H25"/>
  <c r="I25"/>
  <c r="H26"/>
  <c r="I26"/>
  <c r="H27"/>
  <c r="I27"/>
  <c r="H24"/>
  <c r="I24"/>
  <c r="H63"/>
  <c r="I63"/>
  <c r="H64"/>
  <c r="I64"/>
  <c r="H197"/>
  <c r="I197"/>
  <c r="H46"/>
  <c r="I46"/>
  <c r="H45"/>
  <c r="I45"/>
  <c r="H44"/>
  <c r="I44"/>
  <c r="H327"/>
  <c r="I327"/>
  <c r="H328"/>
  <c r="I328"/>
  <c r="G379"/>
  <c r="H379"/>
  <c r="I379"/>
  <c r="H347"/>
  <c r="I347"/>
  <c r="H183" i="28"/>
  <c r="I183"/>
  <c r="H182"/>
  <c r="I182"/>
  <c r="H181"/>
  <c r="I181"/>
  <c r="H172"/>
  <c r="I172"/>
  <c r="H171"/>
  <c r="I171"/>
  <c r="H170"/>
  <c r="I170"/>
  <c r="H169"/>
  <c r="I169"/>
  <c r="H168"/>
  <c r="I168"/>
  <c r="H167"/>
  <c r="I167"/>
  <c r="H166"/>
  <c r="I166"/>
  <c r="H20"/>
  <c r="I20"/>
  <c r="H21"/>
  <c r="I21"/>
  <c r="H22"/>
  <c r="I22"/>
  <c r="H23"/>
  <c r="I23"/>
  <c r="H25"/>
  <c r="I25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H36"/>
  <c r="I36"/>
  <c r="H37"/>
  <c r="I37"/>
  <c r="H38"/>
  <c r="I38"/>
  <c r="H39"/>
  <c r="I39"/>
  <c r="H40"/>
  <c r="I40"/>
  <c r="H41"/>
  <c r="I41"/>
  <c r="H42"/>
  <c r="I42"/>
  <c r="H43"/>
  <c r="I43"/>
  <c r="H44"/>
  <c r="I44"/>
  <c r="H45"/>
  <c r="I45"/>
  <c r="H46"/>
  <c r="I46"/>
  <c r="H47"/>
  <c r="I47"/>
  <c r="H48"/>
  <c r="I48"/>
  <c r="H49"/>
  <c r="I49"/>
  <c r="H50"/>
  <c r="I50"/>
  <c r="H51"/>
  <c r="I51"/>
  <c r="H52"/>
  <c r="I52"/>
  <c r="H53"/>
  <c r="I53"/>
  <c r="H54"/>
  <c r="I54"/>
  <c r="H55"/>
  <c r="I55"/>
  <c r="H56"/>
  <c r="I56"/>
  <c r="H57"/>
  <c r="I57"/>
  <c r="H58"/>
  <c r="I58"/>
  <c r="H59"/>
  <c r="I59"/>
  <c r="H60"/>
  <c r="I60"/>
  <c r="H62"/>
  <c r="I62"/>
  <c r="H63"/>
  <c r="I63"/>
  <c r="H64"/>
  <c r="I64"/>
  <c r="H65"/>
  <c r="I65"/>
  <c r="H66"/>
  <c r="I66"/>
  <c r="H67"/>
  <c r="I67"/>
  <c r="H68"/>
  <c r="I68"/>
  <c r="H69"/>
  <c r="I69"/>
  <c r="H72"/>
  <c r="I72"/>
  <c r="H74"/>
  <c r="I74"/>
  <c r="H75"/>
  <c r="I75"/>
  <c r="H76"/>
  <c r="I76"/>
  <c r="H77"/>
  <c r="I77"/>
  <c r="H78"/>
  <c r="I78"/>
  <c r="H79"/>
  <c r="I79"/>
  <c r="H80"/>
  <c r="I80"/>
  <c r="H81"/>
  <c r="I81"/>
  <c r="H82"/>
  <c r="I82"/>
  <c r="H83"/>
  <c r="I83"/>
  <c r="H84"/>
  <c r="I84"/>
  <c r="H85"/>
  <c r="I85"/>
  <c r="H86"/>
  <c r="I86"/>
  <c r="H87"/>
  <c r="I87"/>
  <c r="H88"/>
  <c r="I88"/>
  <c r="H89"/>
  <c r="I89"/>
  <c r="H90"/>
  <c r="I90"/>
  <c r="H91"/>
  <c r="I91"/>
  <c r="H92"/>
  <c r="I92"/>
  <c r="H93"/>
  <c r="I93"/>
  <c r="H94"/>
  <c r="I94"/>
  <c r="H95"/>
  <c r="I95"/>
  <c r="H96"/>
  <c r="I96"/>
  <c r="H97"/>
  <c r="I97"/>
  <c r="H98"/>
  <c r="I98"/>
  <c r="H99"/>
  <c r="I99"/>
  <c r="H100"/>
  <c r="I100"/>
  <c r="H101"/>
  <c r="I101"/>
  <c r="H102"/>
  <c r="I102"/>
  <c r="H103"/>
  <c r="I103"/>
  <c r="H104"/>
  <c r="I104"/>
  <c r="H105"/>
  <c r="I105"/>
  <c r="H106"/>
  <c r="I106"/>
  <c r="H107"/>
  <c r="I107"/>
  <c r="H108"/>
  <c r="I108"/>
  <c r="H109"/>
  <c r="I109"/>
  <c r="H110"/>
  <c r="I110"/>
  <c r="H111"/>
  <c r="I111"/>
  <c r="H112"/>
  <c r="I112"/>
  <c r="H113"/>
  <c r="I113"/>
  <c r="H114"/>
  <c r="I114"/>
  <c r="H115"/>
  <c r="I115"/>
  <c r="H116"/>
  <c r="I116"/>
  <c r="H117"/>
  <c r="I117"/>
  <c r="H118"/>
  <c r="I118"/>
  <c r="H119"/>
  <c r="I119"/>
  <c r="H120"/>
  <c r="I120"/>
  <c r="H121"/>
  <c r="I121"/>
  <c r="H122"/>
  <c r="I122"/>
  <c r="H123"/>
  <c r="I123"/>
  <c r="H124"/>
  <c r="I124"/>
  <c r="H125"/>
  <c r="I125"/>
  <c r="H126"/>
  <c r="I126"/>
  <c r="H127"/>
  <c r="I127"/>
  <c r="H128"/>
  <c r="I128"/>
  <c r="H129"/>
  <c r="I129"/>
  <c r="H130"/>
  <c r="I130"/>
  <c r="H131"/>
  <c r="I131"/>
  <c r="H132"/>
  <c r="I132"/>
  <c r="H133"/>
  <c r="I133"/>
  <c r="H134"/>
  <c r="I134"/>
  <c r="H135"/>
  <c r="I135"/>
  <c r="H136"/>
  <c r="I136"/>
  <c r="H137"/>
  <c r="I137"/>
  <c r="H138"/>
  <c r="I138"/>
  <c r="H139"/>
  <c r="I139"/>
  <c r="H140"/>
  <c r="I140"/>
  <c r="H141"/>
  <c r="I141"/>
  <c r="H142"/>
  <c r="I142"/>
  <c r="H143"/>
  <c r="I143"/>
  <c r="H144"/>
  <c r="I144"/>
  <c r="H145"/>
  <c r="I145"/>
  <c r="H146"/>
  <c r="I146"/>
  <c r="H147"/>
  <c r="I147"/>
  <c r="H148"/>
  <c r="I148"/>
  <c r="H149"/>
  <c r="I149"/>
  <c r="H150"/>
  <c r="I150"/>
  <c r="H151"/>
  <c r="I151"/>
  <c r="H152"/>
  <c r="I152"/>
  <c r="H153"/>
  <c r="I153"/>
  <c r="H154"/>
  <c r="I154"/>
  <c r="H155"/>
  <c r="I155"/>
  <c r="H156"/>
  <c r="I156"/>
  <c r="H157"/>
  <c r="I157"/>
  <c r="H158"/>
  <c r="I158"/>
  <c r="H159"/>
  <c r="I159"/>
  <c r="H160"/>
  <c r="I160"/>
  <c r="H161"/>
  <c r="I161"/>
  <c r="H162"/>
  <c r="I162"/>
  <c r="H163"/>
  <c r="I163"/>
  <c r="H164"/>
  <c r="I164"/>
  <c r="H165"/>
  <c r="I165"/>
  <c r="H185"/>
  <c r="I185"/>
  <c r="H186"/>
  <c r="I186"/>
  <c r="H187"/>
  <c r="I187"/>
  <c r="H188"/>
  <c r="I188"/>
  <c r="H189"/>
  <c r="I189"/>
  <c r="H190"/>
  <c r="I190"/>
  <c r="H191"/>
  <c r="I191"/>
  <c r="H192"/>
  <c r="I192"/>
  <c r="H193"/>
  <c r="I193"/>
  <c r="H194"/>
  <c r="I194"/>
  <c r="H195"/>
  <c r="I195"/>
  <c r="H196"/>
  <c r="I196"/>
  <c r="H197"/>
  <c r="I197"/>
  <c r="H198"/>
  <c r="I198"/>
  <c r="H199"/>
  <c r="I199"/>
  <c r="H200"/>
  <c r="I200"/>
  <c r="H201"/>
  <c r="I201"/>
  <c r="H202"/>
  <c r="I202"/>
  <c r="H203"/>
  <c r="I203"/>
  <c r="H204"/>
  <c r="I204"/>
  <c r="H205"/>
  <c r="I205"/>
  <c r="H206"/>
  <c r="I206"/>
  <c r="H207"/>
  <c r="I207"/>
  <c r="H208"/>
  <c r="I208"/>
  <c r="H209"/>
  <c r="I209"/>
  <c r="H210"/>
  <c r="I210"/>
  <c r="H173"/>
  <c r="I173"/>
  <c r="H174"/>
  <c r="I174"/>
  <c r="H175"/>
  <c r="I175"/>
  <c r="H176"/>
  <c r="I176"/>
  <c r="H177"/>
  <c r="I177"/>
  <c r="H178"/>
  <c r="I178"/>
  <c r="H179"/>
  <c r="I179"/>
  <c r="H180"/>
  <c r="I180"/>
  <c r="H19"/>
  <c r="I19"/>
  <c r="H18"/>
  <c r="I18"/>
  <c r="H270" i="32"/>
  <c r="I270"/>
  <c r="H271"/>
  <c r="I271"/>
  <c r="H269"/>
  <c r="I269"/>
  <c r="G290"/>
  <c r="H290"/>
  <c r="H289"/>
  <c r="I289"/>
  <c r="H377"/>
  <c r="I377"/>
  <c r="H121"/>
  <c r="I121"/>
  <c r="H124"/>
  <c r="I124"/>
  <c r="H125"/>
  <c r="I125"/>
  <c r="H126"/>
  <c r="I126"/>
  <c r="H120"/>
  <c r="I120"/>
  <c r="I14" i="30"/>
  <c r="H79" i="32"/>
  <c r="I79"/>
  <c r="H80"/>
  <c r="I80"/>
  <c r="H81"/>
  <c r="I81"/>
  <c r="H82"/>
  <c r="I82"/>
  <c r="H83"/>
  <c r="I83"/>
  <c r="H84"/>
  <c r="I84"/>
  <c r="H85"/>
  <c r="I85"/>
  <c r="H86"/>
  <c r="I86"/>
  <c r="H87"/>
  <c r="I87"/>
  <c r="H88"/>
  <c r="I88"/>
  <c r="H89"/>
  <c r="I89"/>
  <c r="H90"/>
  <c r="I90"/>
  <c r="H91"/>
  <c r="I91"/>
  <c r="H92"/>
  <c r="I92"/>
  <c r="H93"/>
  <c r="I93"/>
  <c r="H94"/>
  <c r="I94"/>
  <c r="H95"/>
  <c r="I95"/>
  <c r="H96"/>
  <c r="I96"/>
  <c r="H97"/>
  <c r="I97"/>
  <c r="H98"/>
  <c r="I98"/>
  <c r="H99"/>
  <c r="I99"/>
  <c r="H100"/>
  <c r="I100"/>
  <c r="H101"/>
  <c r="I101"/>
  <c r="H102"/>
  <c r="I102"/>
  <c r="H103"/>
  <c r="I103"/>
  <c r="H104"/>
  <c r="I104"/>
  <c r="H105"/>
  <c r="I105"/>
  <c r="H106"/>
  <c r="I106"/>
  <c r="H107"/>
  <c r="I107"/>
  <c r="H108"/>
  <c r="I108"/>
  <c r="H109"/>
  <c r="I109"/>
  <c r="H110"/>
  <c r="I110"/>
  <c r="H111"/>
  <c r="I111"/>
  <c r="H112"/>
  <c r="I112"/>
  <c r="H113"/>
  <c r="I113"/>
  <c r="H114"/>
  <c r="I114"/>
  <c r="H115"/>
  <c r="I115"/>
  <c r="H116"/>
  <c r="I116"/>
  <c r="H344"/>
  <c r="I344"/>
  <c r="E13" i="30"/>
  <c r="F13"/>
  <c r="G13"/>
  <c r="G211" i="28"/>
  <c r="G212"/>
  <c r="H212"/>
  <c r="I212"/>
  <c r="H211"/>
  <c r="H242" i="32"/>
  <c r="I242"/>
  <c r="H241"/>
  <c r="I241"/>
  <c r="H240"/>
  <c r="I240"/>
  <c r="H378"/>
  <c r="I378"/>
  <c r="H376"/>
  <c r="I376"/>
  <c r="H375"/>
  <c r="I375"/>
  <c r="H374"/>
  <c r="I374"/>
  <c r="H373"/>
  <c r="I373"/>
  <c r="H372"/>
  <c r="I372"/>
  <c r="H371"/>
  <c r="I371"/>
  <c r="H370"/>
  <c r="I370"/>
  <c r="H369"/>
  <c r="I369"/>
  <c r="H368"/>
  <c r="I368"/>
  <c r="H367"/>
  <c r="I367"/>
  <c r="H366"/>
  <c r="I366"/>
  <c r="H365"/>
  <c r="I365"/>
  <c r="H364"/>
  <c r="I364"/>
  <c r="H363"/>
  <c r="I363"/>
  <c r="H362"/>
  <c r="I362"/>
  <c r="H361"/>
  <c r="I361"/>
  <c r="H360"/>
  <c r="I360"/>
  <c r="H359"/>
  <c r="I359"/>
  <c r="D359"/>
  <c r="H358"/>
  <c r="I358"/>
  <c r="H357"/>
  <c r="I357"/>
  <c r="H356"/>
  <c r="I356"/>
  <c r="H355"/>
  <c r="I355"/>
  <c r="H354"/>
  <c r="I354"/>
  <c r="H353"/>
  <c r="I353"/>
  <c r="H352"/>
  <c r="I352"/>
  <c r="H351"/>
  <c r="I351"/>
  <c r="H350"/>
  <c r="I350"/>
  <c r="H349"/>
  <c r="I349"/>
  <c r="H346"/>
  <c r="I346"/>
  <c r="H343"/>
  <c r="I343"/>
  <c r="H342"/>
  <c r="I342"/>
  <c r="H341"/>
  <c r="I341"/>
  <c r="H340"/>
  <c r="I340"/>
  <c r="H339"/>
  <c r="I339"/>
  <c r="H338"/>
  <c r="I338"/>
  <c r="H337"/>
  <c r="I337"/>
  <c r="H336"/>
  <c r="I336"/>
  <c r="H335"/>
  <c r="I335"/>
  <c r="H334"/>
  <c r="I334"/>
  <c r="H333"/>
  <c r="I333"/>
  <c r="H332"/>
  <c r="I332"/>
  <c r="H331"/>
  <c r="I331"/>
  <c r="H330"/>
  <c r="I330"/>
  <c r="H329"/>
  <c r="I329"/>
  <c r="H326"/>
  <c r="I326"/>
  <c r="H325"/>
  <c r="I325"/>
  <c r="H324"/>
  <c r="I324"/>
  <c r="H323"/>
  <c r="I323"/>
  <c r="H322"/>
  <c r="I322"/>
  <c r="H321"/>
  <c r="I321"/>
  <c r="H320"/>
  <c r="I320"/>
  <c r="H319"/>
  <c r="I319"/>
  <c r="H318"/>
  <c r="I318"/>
  <c r="H317"/>
  <c r="I317"/>
  <c r="H316"/>
  <c r="I316"/>
  <c r="H315"/>
  <c r="I315"/>
  <c r="H314"/>
  <c r="I314"/>
  <c r="H313"/>
  <c r="I313"/>
  <c r="H312"/>
  <c r="I312"/>
  <c r="H311"/>
  <c r="I311"/>
  <c r="H310"/>
  <c r="I310"/>
  <c r="H309"/>
  <c r="I309"/>
  <c r="H308"/>
  <c r="I308"/>
  <c r="H307"/>
  <c r="I307"/>
  <c r="H306"/>
  <c r="I306"/>
  <c r="H305"/>
  <c r="I305"/>
  <c r="H304"/>
  <c r="I304"/>
  <c r="H303"/>
  <c r="I303"/>
  <c r="H302"/>
  <c r="I302"/>
  <c r="H301"/>
  <c r="I301"/>
  <c r="H300"/>
  <c r="I300"/>
  <c r="H299"/>
  <c r="I299"/>
  <c r="H298"/>
  <c r="I298"/>
  <c r="H297"/>
  <c r="I297"/>
  <c r="H296"/>
  <c r="I296"/>
  <c r="H294"/>
  <c r="I294"/>
  <c r="H293"/>
  <c r="I293"/>
  <c r="H288"/>
  <c r="I288"/>
  <c r="H287"/>
  <c r="I287"/>
  <c r="H286"/>
  <c r="I286"/>
  <c r="H285"/>
  <c r="I285"/>
  <c r="H284"/>
  <c r="I284"/>
  <c r="H283"/>
  <c r="I283"/>
  <c r="H282"/>
  <c r="I282"/>
  <c r="H281"/>
  <c r="I281"/>
  <c r="H280"/>
  <c r="I280"/>
  <c r="H279"/>
  <c r="I279"/>
  <c r="H278"/>
  <c r="I278"/>
  <c r="H277"/>
  <c r="I277"/>
  <c r="H276"/>
  <c r="I276"/>
  <c r="H275"/>
  <c r="I275"/>
  <c r="H274"/>
  <c r="I274"/>
  <c r="H273"/>
  <c r="I273"/>
  <c r="H345"/>
  <c r="I345"/>
  <c r="H268"/>
  <c r="I268"/>
  <c r="H267"/>
  <c r="I267"/>
  <c r="H266"/>
  <c r="I266"/>
  <c r="H265"/>
  <c r="I265"/>
  <c r="H264"/>
  <c r="I264"/>
  <c r="H263"/>
  <c r="I263"/>
  <c r="H262"/>
  <c r="I262"/>
  <c r="H261"/>
  <c r="I261"/>
  <c r="H260"/>
  <c r="I260"/>
  <c r="H259"/>
  <c r="I259"/>
  <c r="H258"/>
  <c r="I258"/>
  <c r="H257"/>
  <c r="I257"/>
  <c r="H256"/>
  <c r="I256"/>
  <c r="H255"/>
  <c r="I255"/>
  <c r="H254"/>
  <c r="I254"/>
  <c r="H253"/>
  <c r="I253"/>
  <c r="H252"/>
  <c r="I252"/>
  <c r="H251"/>
  <c r="I251"/>
  <c r="H250"/>
  <c r="I250"/>
  <c r="H249"/>
  <c r="I249"/>
  <c r="H248"/>
  <c r="I248"/>
  <c r="H247"/>
  <c r="I247"/>
  <c r="H246"/>
  <c r="I246"/>
  <c r="H245"/>
  <c r="I245"/>
  <c r="H244"/>
  <c r="I244"/>
  <c r="H243"/>
  <c r="I243"/>
  <c r="H239"/>
  <c r="I239"/>
  <c r="H238"/>
  <c r="I238"/>
  <c r="H237"/>
  <c r="I237"/>
  <c r="H236"/>
  <c r="I236"/>
  <c r="H235"/>
  <c r="I235"/>
  <c r="H234"/>
  <c r="I234"/>
  <c r="H233"/>
  <c r="I233"/>
  <c r="H232"/>
  <c r="I232"/>
  <c r="H231"/>
  <c r="I231"/>
  <c r="H230"/>
  <c r="I230"/>
  <c r="H229"/>
  <c r="I229"/>
  <c r="H228"/>
  <c r="I228"/>
  <c r="H227"/>
  <c r="I227"/>
  <c r="H226"/>
  <c r="I226"/>
  <c r="H225"/>
  <c r="I225"/>
  <c r="H224"/>
  <c r="I224"/>
  <c r="H223"/>
  <c r="I223"/>
  <c r="H222"/>
  <c r="I222"/>
  <c r="H221"/>
  <c r="I221"/>
  <c r="H220"/>
  <c r="I220"/>
  <c r="H219"/>
  <c r="I219"/>
  <c r="H218"/>
  <c r="I218"/>
  <c r="H217"/>
  <c r="I217"/>
  <c r="H216"/>
  <c r="I216"/>
  <c r="H215"/>
  <c r="I215"/>
  <c r="H214"/>
  <c r="I214"/>
  <c r="H213"/>
  <c r="I213"/>
  <c r="H212"/>
  <c r="I212"/>
  <c r="H211"/>
  <c r="I211"/>
  <c r="H210"/>
  <c r="I210"/>
  <c r="H209"/>
  <c r="I209"/>
  <c r="H208"/>
  <c r="I208"/>
  <c r="H207"/>
  <c r="I207"/>
  <c r="H206"/>
  <c r="I206"/>
  <c r="H205"/>
  <c r="I205"/>
  <c r="H204"/>
  <c r="I204"/>
  <c r="H203"/>
  <c r="I203"/>
  <c r="H202"/>
  <c r="I202"/>
  <c r="H201"/>
  <c r="I201"/>
  <c r="H200"/>
  <c r="I200"/>
  <c r="H199"/>
  <c r="I199"/>
  <c r="H196"/>
  <c r="I196"/>
  <c r="H195"/>
  <c r="I195"/>
  <c r="G192"/>
  <c r="H191"/>
  <c r="I191"/>
  <c r="H190"/>
  <c r="I190"/>
  <c r="H189"/>
  <c r="I189"/>
  <c r="H188"/>
  <c r="I188"/>
  <c r="H187"/>
  <c r="I187"/>
  <c r="H186"/>
  <c r="I186"/>
  <c r="H185"/>
  <c r="I185"/>
  <c r="H184"/>
  <c r="I184"/>
  <c r="H183"/>
  <c r="I183"/>
  <c r="H182"/>
  <c r="I182"/>
  <c r="H181"/>
  <c r="I181"/>
  <c r="H180"/>
  <c r="I180"/>
  <c r="H178"/>
  <c r="I178"/>
  <c r="H177"/>
  <c r="I177"/>
  <c r="H176"/>
  <c r="I176"/>
  <c r="H175"/>
  <c r="I175"/>
  <c r="H174"/>
  <c r="I174"/>
  <c r="H173"/>
  <c r="I173"/>
  <c r="H172"/>
  <c r="I172"/>
  <c r="H171"/>
  <c r="I171"/>
  <c r="H170"/>
  <c r="I170"/>
  <c r="H169"/>
  <c r="I169"/>
  <c r="H168"/>
  <c r="I168"/>
  <c r="H167"/>
  <c r="I167"/>
  <c r="H166"/>
  <c r="I166"/>
  <c r="H165"/>
  <c r="I165"/>
  <c r="H164"/>
  <c r="I164"/>
  <c r="H163"/>
  <c r="I163"/>
  <c r="H162"/>
  <c r="I162"/>
  <c r="H161"/>
  <c r="I161"/>
  <c r="H160"/>
  <c r="I160"/>
  <c r="H159"/>
  <c r="I159"/>
  <c r="H158"/>
  <c r="I158"/>
  <c r="H157"/>
  <c r="I157"/>
  <c r="H156"/>
  <c r="I156"/>
  <c r="H155"/>
  <c r="I155"/>
  <c r="H154"/>
  <c r="I154"/>
  <c r="H153"/>
  <c r="I153"/>
  <c r="H152"/>
  <c r="I152"/>
  <c r="H151"/>
  <c r="I151"/>
  <c r="H150"/>
  <c r="I150"/>
  <c r="H149"/>
  <c r="I149"/>
  <c r="H148"/>
  <c r="I148"/>
  <c r="H147"/>
  <c r="I147"/>
  <c r="H146"/>
  <c r="I146"/>
  <c r="H145"/>
  <c r="I145"/>
  <c r="H144"/>
  <c r="I144"/>
  <c r="H143"/>
  <c r="I143"/>
  <c r="H142"/>
  <c r="I142"/>
  <c r="H141"/>
  <c r="I141"/>
  <c r="H140"/>
  <c r="I140"/>
  <c r="H139"/>
  <c r="I139"/>
  <c r="H138"/>
  <c r="I138"/>
  <c r="H137"/>
  <c r="I137"/>
  <c r="H136"/>
  <c r="I136"/>
  <c r="H135"/>
  <c r="I135"/>
  <c r="H134"/>
  <c r="I134"/>
  <c r="H133"/>
  <c r="I133"/>
  <c r="H132"/>
  <c r="I132"/>
  <c r="H131"/>
  <c r="I131"/>
  <c r="H130"/>
  <c r="I130"/>
  <c r="H129"/>
  <c r="I129"/>
  <c r="H128"/>
  <c r="I128"/>
  <c r="H127"/>
  <c r="I127"/>
  <c r="H78"/>
  <c r="I78"/>
  <c r="H77"/>
  <c r="I77"/>
  <c r="H76"/>
  <c r="I76"/>
  <c r="H75"/>
  <c r="I75"/>
  <c r="H74"/>
  <c r="I74"/>
  <c r="H73"/>
  <c r="I73"/>
  <c r="H72"/>
  <c r="I72"/>
  <c r="H71"/>
  <c r="I71"/>
  <c r="H70"/>
  <c r="I70"/>
  <c r="H69"/>
  <c r="I69"/>
  <c r="H68"/>
  <c r="I68"/>
  <c r="H67"/>
  <c r="I67"/>
  <c r="H66"/>
  <c r="I66"/>
  <c r="H65"/>
  <c r="I65"/>
  <c r="H62"/>
  <c r="I62"/>
  <c r="H60"/>
  <c r="I60"/>
  <c r="H59"/>
  <c r="I59"/>
  <c r="H58"/>
  <c r="I58"/>
  <c r="G55"/>
  <c r="H54"/>
  <c r="I54"/>
  <c r="H53"/>
  <c r="I53"/>
  <c r="H52"/>
  <c r="I52"/>
  <c r="H51"/>
  <c r="I51"/>
  <c r="H50"/>
  <c r="I50"/>
  <c r="H49"/>
  <c r="I49"/>
  <c r="H48"/>
  <c r="I48"/>
  <c r="H43"/>
  <c r="I43"/>
  <c r="H42"/>
  <c r="I42"/>
  <c r="H41"/>
  <c r="I41"/>
  <c r="H40"/>
  <c r="I40"/>
  <c r="H39"/>
  <c r="I39"/>
  <c r="H38"/>
  <c r="I38"/>
  <c r="H37"/>
  <c r="I37"/>
  <c r="H36"/>
  <c r="I36"/>
  <c r="H35"/>
  <c r="I35"/>
  <c r="H34"/>
  <c r="I34"/>
  <c r="H33"/>
  <c r="I33"/>
  <c r="H32"/>
  <c r="I32"/>
  <c r="H31"/>
  <c r="I31"/>
  <c r="H30"/>
  <c r="I30"/>
  <c r="H29"/>
  <c r="I29"/>
  <c r="H28"/>
  <c r="I28"/>
  <c r="H23"/>
  <c r="I23"/>
  <c r="D23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8"/>
  <c r="A49"/>
  <c r="A50"/>
  <c r="A51"/>
  <c r="A52"/>
  <c r="A53"/>
  <c r="A54"/>
  <c r="A58"/>
  <c r="A59"/>
  <c r="A60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80"/>
  <c r="A181"/>
  <c r="A182"/>
  <c r="A183"/>
  <c r="A184"/>
  <c r="A185"/>
  <c r="A186"/>
  <c r="A187"/>
  <c r="A188"/>
  <c r="A189"/>
  <c r="A190"/>
  <c r="A191"/>
  <c r="A195"/>
  <c r="A196"/>
  <c r="A197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3"/>
  <c r="A294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H20"/>
  <c r="I20"/>
  <c r="H19"/>
  <c r="I19"/>
  <c r="H18"/>
  <c r="I18"/>
  <c r="A19" i="28"/>
  <c r="A20"/>
  <c r="A21"/>
  <c r="A22"/>
  <c r="A23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2"/>
  <c r="A63"/>
  <c r="A64"/>
  <c r="A65"/>
  <c r="A66"/>
  <c r="A67"/>
  <c r="A68"/>
  <c r="A72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G213"/>
  <c r="H213"/>
  <c r="I211"/>
  <c r="G380" i="32"/>
  <c r="H380"/>
  <c r="I380"/>
  <c r="H192"/>
  <c r="I192"/>
  <c r="I290"/>
  <c r="E15" i="30"/>
  <c r="F15" s="1"/>
  <c r="I213" i="28"/>
  <c r="E14" i="30"/>
  <c r="F14" s="1"/>
  <c r="F17" s="1"/>
  <c r="H55" i="32"/>
  <c r="I55"/>
  <c r="G14" i="30" l="1"/>
  <c r="E17"/>
  <c r="E20" s="1"/>
  <c r="G15"/>
  <c r="G17" l="1"/>
</calcChain>
</file>

<file path=xl/sharedStrings.xml><?xml version="1.0" encoding="utf-8"?>
<sst xmlns="http://schemas.openxmlformats.org/spreadsheetml/2006/main" count="1255" uniqueCount="712">
  <si>
    <t>Календарный план</t>
  </si>
  <si>
    <t>на проектные (изыскательские) работы</t>
  </si>
  <si>
    <t xml:space="preserve">Наименование строительства: </t>
  </si>
  <si>
    <t>Стадия проектирования</t>
  </si>
  <si>
    <t>Наименование проектной организации</t>
  </si>
  <si>
    <t>Наименование организации заказчика</t>
  </si>
  <si>
    <t>№ п/п</t>
  </si>
  <si>
    <t>без НДС</t>
  </si>
  <si>
    <t xml:space="preserve"> НДС</t>
  </si>
  <si>
    <t>с НДС</t>
  </si>
  <si>
    <t>Зарамагские ГЭС - ГЭС-1</t>
  </si>
  <si>
    <t>Рабочая документация</t>
  </si>
  <si>
    <t>ГЭС-1. ДТ-2. Ликвидация вентиляционно-технологической штольни № 1-Бис по исполнительной документации</t>
  </si>
  <si>
    <t>ГЭС-1. ДТ-2. Ликвидация вентиляционно-технологической штольни № 1 по исполнительной документации</t>
  </si>
  <si>
    <t>ГЭС-1. ДТ-2. Ликвидация вентиляционно-технологической штольни № 6 по исполнительной документации</t>
  </si>
  <si>
    <t>ГЭС-1. ДТ-2. Ликвидация вентиляционно-технологической штольни № 5 по исполнительной документации</t>
  </si>
  <si>
    <t xml:space="preserve">ГЭС-1. ДТ-2. Ликвидация эвакуационной и вентиляционных выходов на ПК 113+60 по исполнительной документации </t>
  </si>
  <si>
    <t>Согласование объемов работ, смет технической части и рабочей документации подрядных организаций</t>
  </si>
  <si>
    <t xml:space="preserve">Курирование субподрядных организаций по разработке рабочей документации  (п 7.8 СТО Русгидро 04.01.72-2011). По фактическим затратам на конец года  </t>
  </si>
  <si>
    <t xml:space="preserve">№№             поз. </t>
  </si>
  <si>
    <t>Водоприемник. Корректировка рабочей документации на пути механизма передвижного (307ХЦ)</t>
  </si>
  <si>
    <t xml:space="preserve">Противоаварийный водосброс. Технологический водовыпуск противоаварийного водосброса. Здание концевого гасителя.                                                                                          </t>
  </si>
  <si>
    <t>Противоаварийный водосброс. Технологический водовыпуск противоаварийного водосброса. Крепление откосов и русла р. Баддон в районе здания концевого гасителя.</t>
  </si>
  <si>
    <t>Противоаварийный водосброс. Защитные подпорные стенки над выходным порталом отводящего туннеля противоаварийного водосброса</t>
  </si>
  <si>
    <t>Анализ стоимости глав ССР с учётом имеющейся рабочей документации. Текущее перераспределение ССР в пределах общей суммы</t>
  </si>
  <si>
    <t>Составление технических заданий на проектно-изыскательские работы</t>
  </si>
  <si>
    <t>ГЭС-1. Автодорога к штольне №2 по исполнительной документации предоставленной заказчиком</t>
  </si>
  <si>
    <t>ГЭС-1. Демонтаж "стены в грунте" на концевом участке отводящего канала ГЭС-1</t>
  </si>
  <si>
    <t>ГЭС-1. БСР. Восточный участок автодороги вокруг БСР</t>
  </si>
  <si>
    <t xml:space="preserve">Программа геодезических наблюдений за деформациями основных сооружений на пристанционной площадке Зарамагской ГЭС- 1  в период строительства  </t>
  </si>
  <si>
    <t xml:space="preserve">Отводящий канал. Эстакада с грузоподъемным оборудованием с местным управлением над пазами решётки по документации 337ХЦ и пазами затвора по документации 335ХЦ </t>
  </si>
  <si>
    <t>Здание ГЭС-1. Технологическое оборудование. Техническое водоснабжение агрегатов</t>
  </si>
  <si>
    <t>Здание ГЭС-1. Технологическое оборудование.  Маслоснабжение агрегатов</t>
  </si>
  <si>
    <t>Здание ГЭС-1. Технологическое оборудование. Пожаротушение генераторов</t>
  </si>
  <si>
    <t>Здание ГЭС-1. Сводные чертежи закладных трубопроводов</t>
  </si>
  <si>
    <t>МП. Установка кабельных конструкций.</t>
  </si>
  <si>
    <t>Здание ГЭС. Генератор Г1. Установка кабельных конструкций.</t>
  </si>
  <si>
    <t>Генератор Г1. Установка токопроводов главных выводов.</t>
  </si>
  <si>
    <t>Здание ГЭС. Помещение РУ СН 6 кВ. Генератор Г1. Установка оборудования КРУ 6(10) кВ.</t>
  </si>
  <si>
    <t>Здание ГЭС. Генератор Г1. Раскладка силовых кабелей.</t>
  </si>
  <si>
    <t>МП. Раскладка силовых кабелей.</t>
  </si>
  <si>
    <t>Здание ГЭС. Помещение РУ СН 6 кВ. Генератор Г1. Установка КТП BB1N и оборудования 0,4 кВ.</t>
  </si>
  <si>
    <t>МП. Заземление электрооборудования.</t>
  </si>
  <si>
    <t>МП. Освещение.</t>
  </si>
  <si>
    <t>Здание ГЭС. Освещение.</t>
  </si>
  <si>
    <t>МП. Раскладка контрольных кабелей.</t>
  </si>
  <si>
    <t>Здание ГЭС. Генератор Г1. Раскладка контрольных кабелей.</t>
  </si>
  <si>
    <t>Здание ГЭС. Помещение РУ СН 6 кВ. Генератор Г1. Установка оборудования системы возбуждения и торможения.</t>
  </si>
  <si>
    <t>Генератор Г1. Раскладка кабелей системы возбуждения.</t>
  </si>
  <si>
    <t>Генератор Г1. Задание заводу на токопровод 6 кВ.</t>
  </si>
  <si>
    <t>Схема 6 кВ СН ГЭС. Журнал силовых кабелей.</t>
  </si>
  <si>
    <t>Схема постоянного тока. Журнал силовых кабелей.</t>
  </si>
  <si>
    <t>Здание ГЭС. МП. Помещение КРУЭ. Схема освещения. Журнал силовых кабелей.</t>
  </si>
  <si>
    <t>Генератор Г1. Задание заводу на токопровод главных выводов.</t>
  </si>
  <si>
    <t>Схема КТП BB1N. Журнал силовых кабелей.</t>
  </si>
  <si>
    <t>Схема КТП BB2N. Журнал силовых кабелей.</t>
  </si>
  <si>
    <t>Генератор Г1. Установка токопровода 6 кВ.</t>
  </si>
  <si>
    <t>Генератор Г1. Установка токопроводов возбуждения.</t>
  </si>
  <si>
    <t>Генератор Г1. Задание заводу на токопровод возбуждения.</t>
  </si>
  <si>
    <t>Здание ГЭС. Помещение РУ СН 6 кВ. Генератор Г1. Установка трансформатора TR 6,3/6,3 кВ.</t>
  </si>
  <si>
    <t>Маслохозяйство. Установка электрооборудования.</t>
  </si>
  <si>
    <t>Маслохозяйство. Установка кабельных конструкций.</t>
  </si>
  <si>
    <t>Маслохозяйство. Раскладка кабелей.</t>
  </si>
  <si>
    <t>Маслохозяйство. Заземление.</t>
  </si>
  <si>
    <t>Маслохозяйство. Освещение.</t>
  </si>
  <si>
    <t>МП. Установка электрооборудования.</t>
  </si>
  <si>
    <t>Здание ГЭС. Генератор Г2. Установка кабельных конструкций.</t>
  </si>
  <si>
    <t>СТК. Установка кабельных конструкций.</t>
  </si>
  <si>
    <t>Генератор Г2. Установка токопроводов главных выводов.</t>
  </si>
  <si>
    <t>Здание ГЭС. Помещение РУ СН 6 кВ. Генератор Г2. Установка КТП BB2N и оборудования 0,4 кВ.</t>
  </si>
  <si>
    <t>Здание ГЭС. Генератор Г2. Раскладка силовых кабелей.</t>
  </si>
  <si>
    <t>СТК. Раскладка силовых кабелей.</t>
  </si>
  <si>
    <t>Генератор Г2. Задание заводу на токопровод возбуждения.</t>
  </si>
  <si>
    <t>Генератор Г2. Задание заводу на токопровод 6 кВ.</t>
  </si>
  <si>
    <t>Здание ГЭС. Помещение РУ СН 6 кВ. Генератор Г2. Установка оборудования системы возбуждения и торможения.</t>
  </si>
  <si>
    <t>БСР. Диспетчерская. Установка оборудования</t>
  </si>
  <si>
    <t xml:space="preserve">БСР. Сеть телефонизации </t>
  </si>
  <si>
    <t>БСР. Сеть микросотовой радиотелефонной связи</t>
  </si>
  <si>
    <t>БСР. Сеть громкоговорящей командно-поисковой связи</t>
  </si>
  <si>
    <t>БСР. Журнал кабелей связи</t>
  </si>
  <si>
    <t>Субгоризонтальные турбинные водоводы. Сети связи</t>
  </si>
  <si>
    <t xml:space="preserve">Здание ГЭС. Сеть телефонизации </t>
  </si>
  <si>
    <t>Здание ГЭС. Сеть телефонизации. Журнал кабелей связи</t>
  </si>
  <si>
    <t>Здание ГЭС. Сеть громкоговорящей командно-поисковой связи</t>
  </si>
  <si>
    <t>Здание ГЭС. Сеть громкоговорящей командно-поисковой связи. Журнал кабелей связи</t>
  </si>
  <si>
    <t>Здание ГЭС. Сеть микросотовой радиотелефонной связи</t>
  </si>
  <si>
    <t>Здание ГЭС. Сеть микросотовой радиотелефонной связи. Журнал кабелей связи</t>
  </si>
  <si>
    <t xml:space="preserve">Здание ГЭС. Сеть технологического телевидения </t>
  </si>
  <si>
    <t>Кабельные линии ВОК и КЛ 6кВ по деривационному тоннелю ДТ №2 и вертикальной шахте турбинного водовода. Актуализация</t>
  </si>
  <si>
    <t xml:space="preserve">Здание ГЭС. Сеть часофикации  </t>
  </si>
  <si>
    <t>ГЭС-1. Шахта турбинного водовода. Вентиляция подходной выработки к верхней дренажной штольне шахты турбинного водовода на постоянную эксплуатацию</t>
  </si>
  <si>
    <t>Техническое задание на разработку МП защит блока GТ1(GT2).</t>
  </si>
  <si>
    <t>Генератор G1(G2). Задание заводу на разработку нетипового электротехнического оборудования</t>
  </si>
  <si>
    <t>РУ 330кВ. Задание заводу на разработку нетипового электротехнического оборудования</t>
  </si>
  <si>
    <t>Техническое задание на разработку щита управления H</t>
  </si>
  <si>
    <t>Технологические алгоритмы управления гидроагрегатом G1(G2)</t>
  </si>
  <si>
    <t>Технические требования и исходные данные на разработку ПТК ТИСУ GT1(GT2)</t>
  </si>
  <si>
    <t>Техническое задание (требования) и исходные данные на разработку ПТК ВК G1(G2)</t>
  </si>
  <si>
    <t>Технические требования и исходные данные на разработку ПТК ОУ</t>
  </si>
  <si>
    <t>Технические требования и исходные данные на разработку ПТК РУ 330кВ</t>
  </si>
  <si>
    <t>Техническое задание (требования) и исходные данные на разработку ПТК «Среднего» и «Станционного» уровней АСУТП</t>
  </si>
  <si>
    <t>Техническое требования и исходные данные на разработку АИИС КУЭ</t>
  </si>
  <si>
    <t>Техническое задание на разработку МП защит элементов РУ 330кВ</t>
  </si>
  <si>
    <t>Генератор G1(G2). Возбуждение. Полные схемы</t>
  </si>
  <si>
    <t>Блок GТ1, GT2. Защита. Полные схемы</t>
  </si>
  <si>
    <t>Блок GТ1(GT2). Электрические измерения и учет. Полные схемы</t>
  </si>
  <si>
    <t>Генератор G1(G2). Управление комплексом генераторного выключателя. Полные схемы</t>
  </si>
  <si>
    <t>Блок GТ1(GT2). Питание оперативным током. Полная схема</t>
  </si>
  <si>
    <t>Гидроагрегат G1(G2). Управление агрегатом. Полные схемы</t>
  </si>
  <si>
    <t>Гидроагрегат G1(G2). Предтурбинный затвор. Полные схемы и кабельные связи</t>
  </si>
  <si>
    <t>Гидроагрегат G1(G2). Управление техводоснабжением</t>
  </si>
  <si>
    <t>Трансформатор T1(T2). Мониторинг трансформаторного оборудования. Управление охлаждением. Полные схемы</t>
  </si>
  <si>
    <t>Генератор G1(G2). Возбуждение. Кабельные связи</t>
  </si>
  <si>
    <t>Генератор G1(G2). Кабельные связи</t>
  </si>
  <si>
    <t>Гидроагрегат G1(G2). Турбина, МНУ. Кабельные связи</t>
  </si>
  <si>
    <t>Блок GТ1(GT2). Комплекс генераторного выключателя. Кабельные связи</t>
  </si>
  <si>
    <t>Трансформатор T1(T2). Кабельные связи</t>
  </si>
  <si>
    <t>Трансформатор СН TB1(TB2). Кабельные связи</t>
  </si>
  <si>
    <t>Блок GТ1(GT2). Щит А. Защита. Кабельные связи</t>
  </si>
  <si>
    <t>Гидроагрегат G1(G2). Щит А. Автоматика. Кабельные связи</t>
  </si>
  <si>
    <t>АСУТП. Блок GТ1(GT2). Теплоконтроль, измерения, сигнализация и управление. Полные схемы и кабельные связи</t>
  </si>
  <si>
    <t>АСУТП. Гидроагрегат G1(G2). Виброконтроль. Полные схемы и кабельные связи</t>
  </si>
  <si>
    <t>Блок GТ1. Защита. Журнал контрольных кабелей</t>
  </si>
  <si>
    <t>Гидроагрегат G1. Автоматика. Журнал контрольных кабелей</t>
  </si>
  <si>
    <t>Генератор G2. Возбуждение Журнал контрольных кабелей</t>
  </si>
  <si>
    <t>Блок GТ2. Защита. Журнал контрольных кабелей</t>
  </si>
  <si>
    <t>Гидроагрегат G2. Автоматика. Журнал контрольных кабелей</t>
  </si>
  <si>
    <t>Припортальная площадка. Теплоизоляционные плиты.</t>
  </si>
  <si>
    <t xml:space="preserve">Расчет напряжённо-деформированного состояния обделки ДТ-2 и вмещающего массива при временном занапаривании при закрытии противоаварийного затвора на выходном портале </t>
  </si>
  <si>
    <t>Шахтный участок турбинного водовода. Согласование документации СПКТБ "Запорожгидросталь" (шифры 593ХЕ, 593ХЕ1)</t>
  </si>
  <si>
    <t>Здание ГЭС. Машзал и монтажная площадка. Витражи - задание заводу изготовителю.</t>
  </si>
  <si>
    <t>Здание ГЭС. Машзал и монтажная площадка. Наружные стены. Утепление и облицовка бетонных стен</t>
  </si>
  <si>
    <t>Здание ГЭС. Машзал и монтажная площадка. Стропильные конструкции кровли</t>
  </si>
  <si>
    <t>Здание ГЭС. Машзал и монтажная площадка. Кровля</t>
  </si>
  <si>
    <t>Здание СТК. Монолитные железобетонные конструкции входа  в здание</t>
  </si>
  <si>
    <t>Здание СТК. Металлический каркас здания</t>
  </si>
  <si>
    <t>Здание СТК. Кровля</t>
  </si>
  <si>
    <t>Здание СТК. Наружные стены. Утепление и облицовка бетонных стен</t>
  </si>
  <si>
    <t>Здание ГЭС. Машзал и монтажная площадка. Огнезащитное покрытие металлических конструкций каркаса. Технические требования</t>
  </si>
  <si>
    <t>Здание СТК. Огнезащитное покрытие металлических конструкций каркаса. Технические требования</t>
  </si>
  <si>
    <t xml:space="preserve">Здание ГЭС. Секция монтажной площадки.Сооружение входа на монтажную площадку с рамой ворот </t>
  </si>
  <si>
    <t>Здание ГЭС. Машзал и монтажная площадка. Электропомещения. Перегородки на всех этажах</t>
  </si>
  <si>
    <t>Здание ГЭС. Машзал и монтажная площадка. Электропомещения.  Заполнение дверных проемов в стенах и перегородках на всех этажах</t>
  </si>
  <si>
    <t>Здание ГЭС. Машзал и монтажная площадка. Электропомещения.  Наружные стены. Утепление и облицовка бетонных стен</t>
  </si>
  <si>
    <t>Здание ГЭС. Машзал и монтажная площадка. Электропомещения. Кровля</t>
  </si>
  <si>
    <t>Здание ГЭС. Машзал и монтажная площадка. Витражи смотровой площадки на отм. 1025,70</t>
  </si>
  <si>
    <t>ГЭС-1. Бетонная пробка в подходной штольне к вертикальной шахте, включая расчетное обоснование</t>
  </si>
  <si>
    <t xml:space="preserve">Здание СТК. Конструкции главного входа. Крыльцо </t>
  </si>
  <si>
    <t>Здание СТК. Перегородки на всех этажах</t>
  </si>
  <si>
    <t>Здание СТК. Заполнение дверных проемов в стенах и перегородках на всех этажах</t>
  </si>
  <si>
    <t xml:space="preserve">Здание ГЭС. Машзал и монтажная площадка. Вход на монтажную площадку. Ворота </t>
  </si>
  <si>
    <t>Здание ГЭС. Механическая мастерская и инструменетальная.  Наружные стены. Утепление и облицовка бетонных стен</t>
  </si>
  <si>
    <t>Здание ГЭС. Механическая мастерская и инструменетальная.  Кровля</t>
  </si>
  <si>
    <t>БСР. Разработка рабочей документации по оборудованию зданий и сооружений БСР, здания ДЭС БСР техническими средствами противопожарной защиты</t>
  </si>
  <si>
    <t>Здание ГЭС-1 с отводящим каналом, СТК и станционная площадка. Разработка рабочей документации по оборудованию комплекса зданий и сооружений ГЭС,  ДЭС, маслохозяйства техническими средствами противопожарной защиты в части автоматической установки пожарной сигнализации и системы оповещения и управления эвакуацией</t>
  </si>
  <si>
    <t>Разработка рабочей документации по оборудованию комплекса зданий и сооружений ГЭС,  ДЭС, маслохозяйства техническими средствами противопожарной защиты в части автоматических установок пожаротушения</t>
  </si>
  <si>
    <t>КРУЭ. Разработка рабочей документации по оборудованию комплекса КРУЭ техническими средствами противопожарной защиты</t>
  </si>
  <si>
    <t>ГЭС-1. ДТ-2. Вентиляция выработок  входной портал по проекту  Еревангидропроекта и штольни № 2 на постоянную эксплуатацию</t>
  </si>
  <si>
    <t>2.</t>
  </si>
  <si>
    <t>ГЭС-1. ДТ-2. Ликвидация брошенного  участка ДТ-2 в районе южного борта БСР по исполнительной документации</t>
  </si>
  <si>
    <t>3.</t>
  </si>
  <si>
    <t>4.</t>
  </si>
  <si>
    <t>Составление сводного тома: "Инженерно-геологическая документация ПОДЗЕМНЫХ выработок для сооружений   Зарамагской ГЭС-1"</t>
  </si>
  <si>
    <t>5.</t>
  </si>
  <si>
    <t>6.</t>
  </si>
  <si>
    <t xml:space="preserve">1. </t>
  </si>
  <si>
    <t>Здание ГЭС. Механическая мастерская и инструментальная.  Заполнение дверных проемов на всех этажах</t>
  </si>
  <si>
    <t>7.</t>
  </si>
  <si>
    <t>8.</t>
  </si>
  <si>
    <t>9.</t>
  </si>
  <si>
    <t>11.</t>
  </si>
  <si>
    <t>12.</t>
  </si>
  <si>
    <t>13.</t>
  </si>
  <si>
    <t>14.</t>
  </si>
  <si>
    <t>Контроль выноса основных осей ГЭС-1</t>
  </si>
  <si>
    <t>Геодезические наблюдения в опорных сетях участков БСР и поверхностного турбинного водовода</t>
  </si>
  <si>
    <t xml:space="preserve">Вынос осей автодорожного моста  </t>
  </si>
  <si>
    <t>Вынос осей отводящего канала</t>
  </si>
  <si>
    <t>Авторский надзор и сопровождение работ по защите р. Баддон (Севкавгипроводхоз)</t>
  </si>
  <si>
    <t>Технические требования для конкурсной документации на поставку оборудования для водоподготовки и очистки сточных вод</t>
  </si>
  <si>
    <t>Здание ГЭС и монтажная площадка. Водоснабжение и водоотведение</t>
  </si>
  <si>
    <t>Здание ГЭС и монтажная площадка. Отопление, вентиляция и кондиционирование</t>
  </si>
  <si>
    <t>Здание СТК. Водоснабжение и водоотведение</t>
  </si>
  <si>
    <t>Здание СТК. Отопление, вентиляция и кондиционирование</t>
  </si>
  <si>
    <t>БСР. Здание диспетчерской управления БСР. Отопление и вентиляция</t>
  </si>
  <si>
    <t>БСР. Здание дежурного персонала БСР. Отопление и вентиляция</t>
  </si>
  <si>
    <t>БСР. Здание дежурного персонала БСР. Водоснабжение и водоотведение</t>
  </si>
  <si>
    <t>БСР.  Выходной портал ДТ-2. Вентиляция</t>
  </si>
  <si>
    <t>БСР. Лестницы №4 и №7. Противодымная приточная вентиляция</t>
  </si>
  <si>
    <t>БСР. Секция ПС-30. 6-7 ярус бетонирования.</t>
  </si>
  <si>
    <t>Противорадиционное укрытие в подходной к верхней дренажной штольне  ПРУ-1. Рабочая документация</t>
  </si>
  <si>
    <t>Информационно-диагностическая система. Корректировка проектно-сметной докуменации с учётом достройки ГЭС (полный комплекс сооружений, автоматизированный ввод данных наблюдений)</t>
  </si>
  <si>
    <t>Генератор Г2. Задание заводу на токопроводы главных выводов.</t>
  </si>
  <si>
    <t>Здание ГЭС. Машинный зал. Установка оборудования.</t>
  </si>
  <si>
    <t>Здание ГЭС. Генератор Г1. Заземление электрооборудования.</t>
  </si>
  <si>
    <t>Маш. зал. Генератор Г1. Освещение.</t>
  </si>
  <si>
    <t>Здание ГЭС. Генератор Г1. Схема освещения. Журнал силовых кабелей.</t>
  </si>
  <si>
    <t>Генератор Г1. Главная схема.</t>
  </si>
  <si>
    <t>Разработка технических требований. Закорачивающий разъединитель 3150А, 330кВ.</t>
  </si>
  <si>
    <t>Здание ГЭС-1. Нестандартизированное оборудование индивидуального изготовления</t>
  </si>
  <si>
    <t>Здание ГЭС. Механическое оборудование. Люки, крышки здания ГЭС и водоприемника</t>
  </si>
  <si>
    <t>Водоприемник. Раскладка контрольных кабелей  </t>
  </si>
  <si>
    <t>Выходной портал ДТ2. Раскладка контрольных кабелей  </t>
  </si>
  <si>
    <t>Проект электроснабжения через вентиляционную штольню №6 (Лабагон). Строительная часть</t>
  </si>
  <si>
    <t>Поверхностный турбинный водовод с анкерной опорой. Раскладка контрольных кабелей  </t>
  </si>
  <si>
    <t>ГЭС-1. Выработки субгоризонтальных турбинных водоводов № 1 и № 2. Вентиляция на постоянную эксплуатацию. Актуализация РД.</t>
  </si>
  <si>
    <t>Поверхностный турбинный водовод с анкерной опорой. Разработка рабочей документации по оборудованию комплекса сооружений  водовода, включая павильоны,  техническими средствами противопожарной защиты</t>
  </si>
  <si>
    <t>Авторский надзор за СМР систем пожарной безопасности</t>
  </si>
  <si>
    <t>Техническое сопровождение СМР в части систем пожарной безопасности</t>
  </si>
  <si>
    <t xml:space="preserve"> Исходные данные на разработку ПТК БСР</t>
  </si>
  <si>
    <t>Исходные данные на разработку ПТК КРУ 6кВ</t>
  </si>
  <si>
    <t>Водоприемник. Фундаменты под молниеотводы</t>
  </si>
  <si>
    <t>ТТ на щит постоянного тока и аккумуляторной батареи  </t>
  </si>
  <si>
    <t>ТТ на силовые сборки и щиты освещения  </t>
  </si>
  <si>
    <t>ТТ на дугогасящий заземляющий реактор в нейтрале генератора  </t>
  </si>
  <si>
    <t>Вертикальная часть турбинного водовода (шахта). Актуализация общих чертежей</t>
  </si>
  <si>
    <t>Составление  отчета по уточнению объемов работ и затрат на мероприятия по подготовке нижнего бьефа Зарамагской ГЭС-1</t>
  </si>
  <si>
    <t>Здание ГЭС. Система технологических трубопроводов отвода воды после пожаротушения кабельных помещений  и генератора</t>
  </si>
  <si>
    <t>Уточнение технических требований к конкурсной документации на поставку подъемно-транспортного оборудования</t>
  </si>
  <si>
    <t>Технические требования к оборудованию внутриобъектной связи. Актуализация</t>
  </si>
  <si>
    <t xml:space="preserve">Здание ГЭС.  Машзал и монтажная площадка. Металлический каркас и подкрановые балки. </t>
  </si>
  <si>
    <t>Здание ГЭС. Машзал и монтажная площадка. Лестница № 3. Площадки и марши,ограждения.</t>
  </si>
  <si>
    <t>Здание ГЭС. Машзал и монтажная площадка. Перегородки и двери с отм 1000,50 до отм 1009,80</t>
  </si>
  <si>
    <t>Здание СТК. Конструкции железобетонных стен и колонн</t>
  </si>
  <si>
    <t>Здание СТК. Монолитные железобетонные перекрытия на отм.1008,2; 1011,8; 1018,85; 1022,45; 1026,05</t>
  </si>
  <si>
    <t>Здание СТК. Стеновое ограждение и заполнение проемов</t>
  </si>
  <si>
    <t xml:space="preserve">Здание СТК. Лестница № 4. Конструкции  и ограждения. </t>
  </si>
  <si>
    <t>Здание СТК. Лестница № 5.Конструкции и ограждения</t>
  </si>
  <si>
    <t xml:space="preserve">Здание ГЭС. Машзал и монтажная площадка. Электропомещения. Лестница №9. Марши и площадки лестницы,ограждения. </t>
  </si>
  <si>
    <t>Здание ГЭС. Машзал и монтажная площадка. Металлическая смотровая площадка на отм. 1025,70 с лестницей</t>
  </si>
  <si>
    <t xml:space="preserve">Здание ГЭС. Пожарные наружные вертикальные лестницы </t>
  </si>
  <si>
    <t xml:space="preserve">Здание ГЭС. Механическая мастерская и инструменетальная. Заполнение оконных проемов наружных стен  </t>
  </si>
  <si>
    <t>Геодезические наблюдения в опорной сети в районе станционной площадки</t>
  </si>
  <si>
    <t>Автоматическая система сейсмического контроля (АССК) как часть геодинамического мониторинга. Разработка рабочей документации</t>
  </si>
  <si>
    <t>Актуализация конструкторской документации, выпущенной СПКТБ "Ленгидросталь" (по письму 004/1070 от 25.08.15)</t>
  </si>
  <si>
    <t>Автоматизированная система опроса КИА (АСО КИА): Техно-рабочая документация</t>
  </si>
  <si>
    <t>Технические требования для конкурсной документации на поставку отопительно-вентиляционного оборудования</t>
  </si>
  <si>
    <t xml:space="preserve">ТТ на комплектное распределительное устройство 6 кВ  и на комплектные трансформаторные подстанции 6/0,4кВ </t>
  </si>
  <si>
    <t>Здание ГЭС-1.  Установочные чертежи кранового,  гидросилового и вспомогательного  оборудования</t>
  </si>
  <si>
    <t>Перечень  проектно-сметной документации, действующей по состоянию на 31.12.2016 года.</t>
  </si>
  <si>
    <t xml:space="preserve">ДТ-2. Забой 8. Устранение геологических вывалов при переборке обделки на участках ПК 142+37,6-ПК 141+67,4; ПК 140+99,5-ПК 140+70,3 по исполнительной докум-ции </t>
  </si>
  <si>
    <t>Отводящий канал. Разработка рабочей документации     (338 ХЦ)</t>
  </si>
  <si>
    <t>Генератор G1. Возбуждение. Журнал контрольных кабелей</t>
  </si>
  <si>
    <t>Главный инженер проекта</t>
  </si>
  <si>
    <t>___________________Г.С.Коних</t>
  </si>
  <si>
    <t>Разработка рабочей документации на дверь в бочку генератора 0,8-1,8</t>
  </si>
  <si>
    <t>Разработка рабочей документации на приспособление для перекатки трансформатора</t>
  </si>
  <si>
    <t>БСР. Водоприемник. Наземная часть ТВ.  Внешние кабельные связи.</t>
  </si>
  <si>
    <t>Здание ГЭС -1. Машзал и монтажная площадка. 9-й ярус бетонирования</t>
  </si>
  <si>
    <t>Здание ГЭС -1. Машзал и монтажная площадка. 10-й ярус бетонирования</t>
  </si>
  <si>
    <t>Здание ГЭС -1. 3 ярус. Фундаменты шаровых затворов.</t>
  </si>
  <si>
    <t xml:space="preserve">Здание ГЭС. Машзал и монтажная площадка. Стеновое ограждение и заполнение проемов. </t>
  </si>
  <si>
    <t>10.</t>
  </si>
  <si>
    <t>Разработка рабочей документации на укрепительную цементацию основания секций ПС-10, ПС-29  БСР с использованием стабильных растворов</t>
  </si>
  <si>
    <t xml:space="preserve">Здание ГЭС. Машзал и монтажная площадка. Электропомещения.   Заполнение оконных проемов наружных стен  </t>
  </si>
  <si>
    <t>Генератор G1(G2). Электроторможение. Полные схемы</t>
  </si>
  <si>
    <t>АО "Ленгидропроект"</t>
  </si>
  <si>
    <t>АО "Зарамагские ГЭС"</t>
  </si>
  <si>
    <t xml:space="preserve">Срок начала </t>
  </si>
  <si>
    <t xml:space="preserve">Срок окончания                                        </t>
  </si>
  <si>
    <t>Инженерные изыскания на стадии РД</t>
  </si>
  <si>
    <t>Услуги</t>
  </si>
  <si>
    <t>Техническая часть конкурсной документациии для выбора Поставщика оборудования микропроцессорных защит блока генератор-трансформатор. Актуализация</t>
  </si>
  <si>
    <t>Техническая часть конкурсной документациии для выбора Поставщика оборудования ПТК АСУТП. Актуализация</t>
  </si>
  <si>
    <t>2 ЭТАП</t>
  </si>
  <si>
    <t>Здание ГЭС. Машзал и монтажная площадка. Лестница №1. Конструкции площадок и маршей,ограждения.</t>
  </si>
  <si>
    <t>Здание ГЭС. Машзал и монтажная площадка. Лестница №2. Площадки и марши,ограждения.</t>
  </si>
  <si>
    <t>8/1</t>
  </si>
  <si>
    <t>1. 1/1</t>
  </si>
  <si>
    <t>3/1</t>
  </si>
  <si>
    <t>9/1</t>
  </si>
  <si>
    <t>51/1</t>
  </si>
  <si>
    <t>52/1</t>
  </si>
  <si>
    <t>54/1</t>
  </si>
  <si>
    <t>3/2</t>
  </si>
  <si>
    <t>8/2</t>
  </si>
  <si>
    <t>9/2</t>
  </si>
  <si>
    <t>51/2</t>
  </si>
  <si>
    <t>52/2</t>
  </si>
  <si>
    <t>54/2</t>
  </si>
  <si>
    <t>Техническая часть конкурсной документациии для выбора Поставщика оборудования микропроцессорных защит и противоаварийной автоматики  РУ-330кВ. Актуализация</t>
  </si>
  <si>
    <t>Здание ГЭС. Помещение ремонтных затворов. Подьемно-секционные ворота. Задание заводу изготовителю</t>
  </si>
  <si>
    <t xml:space="preserve">Сопровождение и контроль СМР ОРП "Ленгидропроект" на строительстве Зарамагской ГЭС-1, 4 кв.                                           </t>
  </si>
  <si>
    <t>От Заказчика:</t>
  </si>
  <si>
    <t>От Исполнителя:</t>
  </si>
  <si>
    <t>____________________В.Б.Тотров</t>
  </si>
  <si>
    <t>___________________Ю.В.Танхилевич</t>
  </si>
  <si>
    <t>Блок GТ1. Заказные спецификации</t>
  </si>
  <si>
    <t>Исполнительный директор                                                                                  АО "Зарамагские ГЭС"</t>
  </si>
  <si>
    <t xml:space="preserve"> Выполнение комплекса проектно-изыскательских работ и оказание услуг по авторскому надзору  в 2016г.</t>
  </si>
  <si>
    <t>Здание ГЭС. Механическая мастерская и инструментальная.  Перегородки на всех этажах</t>
  </si>
  <si>
    <t>Здание ГЭС. Механическая мастерская и инструментальная. Лестница №8. Конструкции маршей и площадок,ограждения.</t>
  </si>
  <si>
    <t>Итого по 1 этапу:</t>
  </si>
  <si>
    <t xml:space="preserve">Командировочные расходы "Ленгидропроект"  (по фактическим затратам)       </t>
  </si>
  <si>
    <t xml:space="preserve">Авторский надзор за цементационными работами на объектах  ГЭС-1   </t>
  </si>
  <si>
    <t>Авторский надзор ОРП ЛГП (по фактическим затратам)</t>
  </si>
  <si>
    <t xml:space="preserve">Сопровождение и контроль СМР ОРП "Ленгидропроект" на строительстве Зарамагской ГЭС-1                                        </t>
  </si>
  <si>
    <t xml:space="preserve"> Инженерно-техническое сопровождение работ  по бетонированию основных сооружений ЗГЭС-1</t>
  </si>
  <si>
    <t>1.1 /2</t>
  </si>
  <si>
    <t>Авторский надзор по работам в части металлоконструкций,</t>
  </si>
  <si>
    <t>Сопровождение и контроль СМР  в части цементационных работ на объектах ГЭС-1</t>
  </si>
  <si>
    <t xml:space="preserve">Сопровождение и контроль СМР  в части цементационных работ на объектах ГЭС-1                     </t>
  </si>
  <si>
    <t xml:space="preserve">Авторский надзор ОРП ЛГП (по фактическим затратам)  </t>
  </si>
  <si>
    <t>Авторский надзор за цементационными работами на объектах  ГЭС-1</t>
  </si>
  <si>
    <t>Итого по 2 этапу:</t>
  </si>
  <si>
    <t>Противоаварийный водосброс. Технологический водовыпуск противоаварийного водосброса и здание концевого гасителя. Котлован</t>
  </si>
  <si>
    <t>Пристанционная площадка. Крепление  берега  р. Ардон в районе станционной площадки</t>
  </si>
  <si>
    <t>Пристанционная площадка. Крепление  берега р. Ардон со стороны Транскама</t>
  </si>
  <si>
    <t>1_2017</t>
  </si>
  <si>
    <t>28_2017</t>
  </si>
  <si>
    <t>43_2017</t>
  </si>
  <si>
    <t>45_2017</t>
  </si>
  <si>
    <t>1 ЭТАП (29.07.16 - 30.09.16)</t>
  </si>
  <si>
    <t>Привязка ПСД к местным условиям строительства</t>
  </si>
  <si>
    <t xml:space="preserve">Приложение № 1.1 </t>
  </si>
  <si>
    <t>ГЭС-1. Поверхностный турбинный водовод с анкерной опорой. Павильоны поверхностного турбинного водовода. Утепление и облицовка бетона под павильоны</t>
  </si>
  <si>
    <t>15.</t>
  </si>
  <si>
    <t>ГЭС-1. Организация работ по креплению левого берега реки Ардон вдоль станционной площадки ГЭС-1</t>
  </si>
  <si>
    <t>ГЭС-1. ДТ-2. Ликвидация тупиковой выработки на ПК 56+20</t>
  </si>
  <si>
    <t>ГЭС-1. Вертикальная шахта. Камера развилки. Доведение обслуживаемого пространства до нормативных требований</t>
  </si>
  <si>
    <t>ГЭС-1. Вертикальная шахта. Надшахтная площадка. Демонтаж подкрановых путей</t>
  </si>
  <si>
    <t>ГЭС-1. Субгоризонтальные турбинные водоводы. Система отвода дренажных вод на станционную площадку ГЭС-1. Рабочая докуметация</t>
  </si>
  <si>
    <t>Технические требования к лоту на выполнение СМР по достройке деривационного туннеля № 2 и устройство обратного свода (лоток) на участке ПК 0+00,0÷ПК 29+67,2 и ПК 81+33,8÷ПК 142+50,38</t>
  </si>
  <si>
    <t>Технические требования к лоту на выполнение СМР по достройке деривационного туннеля № 2 и устройство обратного свода (лоток) на участке ПК 29+67,2÷ПК 81+33,8</t>
  </si>
  <si>
    <t>Технические требования к лоту «Первоочередные работы на сооружение объектов Зарамагской ГЭС-1». Первоочередные работы на станционной площадке</t>
  </si>
  <si>
    <t>Технические требования к лоту «Первоочередные работы на сооружение объектов Зарамагской ГЭС-1». Сооружения инженерной защиты в устье р. Баддон</t>
  </si>
  <si>
    <t>Технические требования к лоту «Первоочередные работы на сооружение объектов Зарамагской ГЭС–1». Доведение до эксплуатационных параметров автомобильного моста №1</t>
  </si>
  <si>
    <t>Технические требования к лоту «Первоочередные работы на сооружение объектов Зарамагской ГЭС-1». Строительство автомобильного моста № 2</t>
  </si>
  <si>
    <t>Технические требования к лоту  «Сооружения противоаварийного водосброса Зарамагской ГЭС-1»</t>
  </si>
  <si>
    <t>Технические требования к лоту «Комплекс сооружений станционной площадки ГЭС-1» (без первоочередных работ)</t>
  </si>
  <si>
    <t>ГЭС-1. Субгоризонтальные турбинные водоводы ТВ-1 и ТВ-2. Штольня №4. Ликвидация пустот в сводовой части обделки по акту горной комиссии.</t>
  </si>
  <si>
    <t>Здание ГЭС-1 с отводящей системой с СТК и КРУЭ. Здание ГЭС-1. Пневматическое хозяйство низкого давления (шифр 1976)</t>
  </si>
  <si>
    <t>Здание ГЭС-1 с отводящей системой с СТК и КРУЭ. Здание ГЭС-1.  Осушение проточной части агрегата и дренаж ГЭС (шифр 1976)</t>
  </si>
  <si>
    <t xml:space="preserve">Определения спектров откликов в местах установки подъемно-транспортного оборудования на гребне водоприемника и на оголовке выходного портала ДТ-2 Зарамагской ГЭС-1  </t>
  </si>
  <si>
    <t xml:space="preserve">Защита территории в долине реки Баддон. Разработка рабочей документации. Охрана окружающей среды. Формирование отчета по итогам инвентаризации земельных участков       </t>
  </si>
  <si>
    <t>Отводящий канал. Затвор ремонтный 4,0-7,5-7,0 (364 ХЦ)</t>
  </si>
  <si>
    <t>33-нов</t>
  </si>
  <si>
    <t>34-нов</t>
  </si>
  <si>
    <t xml:space="preserve">Авторский надзор по работам в части металлоконструкций </t>
  </si>
  <si>
    <t xml:space="preserve"> Выполнение комплекса проектно-изыскательских работ и оказание услуг по авторскому надзору  в 2017г.</t>
  </si>
  <si>
    <t>Срок окончания</t>
  </si>
  <si>
    <t>1 ЭТАП</t>
  </si>
  <si>
    <t>Инженерно-геологическая документация открытых и подземных выработок (по фактическим затратам) 1 кв. 2017г.</t>
  </si>
  <si>
    <t>1/1</t>
  </si>
  <si>
    <t>Программа геодезических наблюдений за деформациями основных сооружений Зарамагской ГЭС- 1 на период эксплуатации</t>
  </si>
  <si>
    <t xml:space="preserve"> ДТ-2. Ворота портала штольни № 2 </t>
  </si>
  <si>
    <t>Здание КРУЭ 330кВ. Монолитные железобетонные стены и балки с отм. 1022,60 до отм. 1033,90</t>
  </si>
  <si>
    <t>Трансформаторная площадка. Крепление трансформаторов на сейсмику</t>
  </si>
  <si>
    <t xml:space="preserve">Станционная площадка. Пути перекатки трансформаторов </t>
  </si>
  <si>
    <t>Здание маслохозяйства. Монолитная железобетонная опорная плита на отм. 1010,70</t>
  </si>
  <si>
    <t xml:space="preserve">Здание маслохозяйства. Монолитные железобетонные наружные и внутренние стены полуподземной части с отм. 1010,70 до отм. 1015,20 </t>
  </si>
  <si>
    <t>Пристанционная площадка. Заземление и молниезащита.</t>
  </si>
  <si>
    <t>Помещение КРУЭ. Освещение.</t>
  </si>
  <si>
    <t>Помещение КРУЭ. Заземление и уравнивание потенциалов.</t>
  </si>
  <si>
    <t>СТК. Заземление.</t>
  </si>
  <si>
    <t>СТК. Освещение.</t>
  </si>
  <si>
    <t>Генератор Г2. Раскладка кабелей системы возбуждения.</t>
  </si>
  <si>
    <t>Установка щитов постоянного тока.</t>
  </si>
  <si>
    <t>СТК. Схема освещения. Журнал силовых кабелей.</t>
  </si>
  <si>
    <t>Схема КТП BB3N. Журнал силовых кабелей.</t>
  </si>
  <si>
    <t>Трансформатор Т1. Ошиновка.</t>
  </si>
  <si>
    <t>Трансформатор Т2. Ошиновка.</t>
  </si>
  <si>
    <t>СТК. Установка электрооборудования.</t>
  </si>
  <si>
    <t>СТК. Установка КТП BB3N.</t>
  </si>
  <si>
    <t>КРУЭ 330кВ. Защита ошиновки трансформатора T1, T2. Полные схемы</t>
  </si>
  <si>
    <t>КРУЭ 330кВ. Защита линии W1D. Полные схемы</t>
  </si>
  <si>
    <t>КРУЭ 330кВ. Электрические измерения и учет линии W1D. Полные схемы</t>
  </si>
  <si>
    <t xml:space="preserve">КРУ 6кВ. Полные схемы защит и управления </t>
  </si>
  <si>
    <t>Щит постоянного тока. Полные и монтажные схемы</t>
  </si>
  <si>
    <t>Щит СН 6/0,4кВ   BB1N. Полные схемы и кабельные связи</t>
  </si>
  <si>
    <t>Щит СН 6/0,4кВ   BB2N. Полные схемы и кабельные связи</t>
  </si>
  <si>
    <t>Щит СН 6/0,4кВ   BB3N. Полные схемы и кабельные связи</t>
  </si>
  <si>
    <t xml:space="preserve"> Инженерно-техническое сопровождение работ  по бетонированию основных сооружений ЗГЭС-1, 1 кв. 2017г.</t>
  </si>
  <si>
    <t xml:space="preserve">Сопровождение и контроль СМР  в части цементационных работ на объектах ГЭС-1,    1 кв. 2017г.                   </t>
  </si>
  <si>
    <t>4/1</t>
  </si>
  <si>
    <t xml:space="preserve">Сопровождение и контроль СМР ОРП "Ленгидропроект" на стр-ве Зарамагской ГЭС-1  (по фактическим затратам), 1 кв. 2017г.                                                </t>
  </si>
  <si>
    <t>5/1</t>
  </si>
  <si>
    <t>Авторский надзор по работам в части металлоконструкций, 1 кв. 2017г.</t>
  </si>
  <si>
    <t>31/1</t>
  </si>
  <si>
    <t xml:space="preserve">Авторский надзор за цементационными работами на объектах  ГЭС-1, 1 кв. 2017г. </t>
  </si>
  <si>
    <t>33/1</t>
  </si>
  <si>
    <t>Авторский надзор ОРП ЛГП (по фактическим затратам), 1 кв. 2017г.</t>
  </si>
  <si>
    <t>34/1</t>
  </si>
  <si>
    <t xml:space="preserve">Командировочные расходы "Ленгидропроект"  (по фактическим затратам),  1 кв. 2017г.      </t>
  </si>
  <si>
    <t>35/1</t>
  </si>
  <si>
    <t>Итого по  1 этапу 2017г.:</t>
  </si>
  <si>
    <t>Инженерно-геологическая документация открытых и подземных выработок (по фактическим затратам) 2 кв. 2017г.</t>
  </si>
  <si>
    <t>1/2</t>
  </si>
  <si>
    <t xml:space="preserve"> Геодезические наблюдения в опорной сети в районе станционной площадки</t>
  </si>
  <si>
    <t>ГЭС-1. Рекультивация территории в районе продходной штольни № 1 "Коша"  по исполнительной документации предоставленной заказчиком</t>
  </si>
  <si>
    <t>Здание КРУЭ 330кВ. Монолитное железобетонное перекрытие на отм.  1022,60; 1025,70; 1029,90</t>
  </si>
  <si>
    <t>Здание КРУЭ 330кВ. Монолитное железобетонное перекрытие на отм.  1033,90 и парапеты стен по контуру здания и температурно- деформационным швам</t>
  </si>
  <si>
    <t xml:space="preserve">Здание КРУЭ 330кВ. Лестница №10. </t>
  </si>
  <si>
    <t xml:space="preserve">Здание КРУЭ 330кВ. Лестница №7. </t>
  </si>
  <si>
    <t>Здание КРУЭ 330кВ. Перегородки на всех этажах с заполнением проемов</t>
  </si>
  <si>
    <t>Станционная площадка. Пути перекатки трансформаторов вне зоны основного бетона. Монолитное железобетонное основание под рельсы</t>
  </si>
  <si>
    <t>Станционная площадка. Опорные металлические конструкции под токопроводы между электропомещениями и трансформаторами</t>
  </si>
  <si>
    <t>Здание маслохозяйства. Монолитная железобетонная плита перекрытия на отм. 1015,20</t>
  </si>
  <si>
    <t xml:space="preserve">Здание маслохозяйства. Монолитные железобетонные наружные и внутренние стены надземной части с отм. 1015,20 до отм. 1023,90 </t>
  </si>
  <si>
    <t>Здание маслохозяйства. Металлические конструкции покрытия</t>
  </si>
  <si>
    <t xml:space="preserve">Здание маслохозяйства. Заполнение проемов в стенах и перегородках </t>
  </si>
  <si>
    <t>Молниезащита. Станционная площадка.</t>
  </si>
  <si>
    <t>Площадка здания ГЭС. Схема наружного освещения. Журнал силовых кабелей.</t>
  </si>
  <si>
    <t>Схема общего заземляющего устройства БСР и здания ГЭС</t>
  </si>
  <si>
    <t>Здание ГЭС. Генератор Г2. Заземление электрооборудования.</t>
  </si>
  <si>
    <t>Маш. зал. Генератор Г2. Освещение.</t>
  </si>
  <si>
    <t>Здание ГЭС. Генератор Г2. Схема освещения. Журнал силовых кабелей.</t>
  </si>
  <si>
    <t>СТК. Сеть структурированной кабельной системы (СКС)</t>
  </si>
  <si>
    <t>СТК. Сеть микросотовой радиотелефонной связи</t>
  </si>
  <si>
    <t>СТК. Сеть громкоговорящей командно-поисковой связи</t>
  </si>
  <si>
    <t>КРУЭ 330кВ. Сети связи</t>
  </si>
  <si>
    <t>Маслохозяйство. Сети связи</t>
  </si>
  <si>
    <t>АСУТП. ПТК КРУ 6кВ. Полные схемы и кабельные связи</t>
  </si>
  <si>
    <t>КРУЭ 330кВ. Защита линии W2D. Полные схемы</t>
  </si>
  <si>
    <t>КРУЭ 330кВ. Электрические измерения и учет линии W2D. Полные схемы</t>
  </si>
  <si>
    <t>КРУЭ 330кВ. Управление выключателями. Полные схемы</t>
  </si>
  <si>
    <t>КРУЭ 330кВ. Трансформаторы напряжения TV1D, TV2D. Полные схемы</t>
  </si>
  <si>
    <t>КРУЭ 330кВ. Регистратор аварийных событий. Определение места повреждения линий. Полные схемы</t>
  </si>
  <si>
    <t>Противоаварийная автоматика. Полные схемы</t>
  </si>
  <si>
    <t>Питание оперативным током устройств релейного щита и ЦПУ</t>
  </si>
  <si>
    <t>Схема синхронизации</t>
  </si>
  <si>
    <t>Схема организации световой и звуковой сигнализации</t>
  </si>
  <si>
    <t>Блокировка и управление разъединителями 6, 15,75 и 330кВ</t>
  </si>
  <si>
    <t>БСР. Управление затвором на выходе туннеля №2. Полные схемы и кабельные связи</t>
  </si>
  <si>
    <t>БСР. Управление затвором на входе в напорный водовод. Полные схемы и кабельные связи</t>
  </si>
  <si>
    <t>Здание ГЭС. Компрессорная низкого давления. Полные и монтажные схемы.</t>
  </si>
  <si>
    <t>Здание ГЭС. Насосная откачки проточной части. Полные и монтажные схемы</t>
  </si>
  <si>
    <t>Здание ГЭС. Насосная откачки дренажа. Полные и монтажные схемы</t>
  </si>
  <si>
    <t>Щит СН 6/0,4кВ   BB4N. Полные схемы и кабельные связи</t>
  </si>
  <si>
    <t>Щит СН 6/0,4кВ   BB5N. Полные схемы и кабельные связи</t>
  </si>
  <si>
    <t xml:space="preserve"> Инженерно-техническое сопровождение работ  по бетонированию основных сооружений ЗГЭС-1, 2 кв. 2017г.</t>
  </si>
  <si>
    <t xml:space="preserve">Сопровождение и контроль СМР  в части цементационных работ на объектах ГЭС-1,    2 кв. 2017г.                   </t>
  </si>
  <si>
    <t>4/2</t>
  </si>
  <si>
    <t xml:space="preserve">Сопровождение и контроль СМР ОРП "Ленгидропроект" на стр-ве Зарамагской ГЭС-1  (по фактическим затратам), 2 кв. 2017г.                                                </t>
  </si>
  <si>
    <t>5/2</t>
  </si>
  <si>
    <t>Преддекларационное обследование для выпуска декларации безопасности на период эксплуатации (совместно с ВНИИГ)</t>
  </si>
  <si>
    <t>Правила эксплуатации гидротехнических сооружений </t>
  </si>
  <si>
    <t xml:space="preserve">Итоговая Инструкция по эксплуатации КИА </t>
  </si>
  <si>
    <t>Авторский надзор по работам в части металлоконструкций, 2 кв. 2017г.</t>
  </si>
  <si>
    <t>31/2</t>
  </si>
  <si>
    <t xml:space="preserve">Авторский надзор за цементационными работами на объектах  ГЭС-1, 2 кв. 2017г. </t>
  </si>
  <si>
    <t>33/2</t>
  </si>
  <si>
    <t>Авторский надзор ОРП ЛГП (по фактическим затратам), 2 кв. 2017г.</t>
  </si>
  <si>
    <t>34/2</t>
  </si>
  <si>
    <t xml:space="preserve">Командировочные расходы "Ленгидропроект"  (по фактическим затратам),  2 кв. 2017г.      </t>
  </si>
  <si>
    <t>35/2</t>
  </si>
  <si>
    <t>Итого по  2 этапу 2017г. :</t>
  </si>
  <si>
    <t>3 ЭТАП</t>
  </si>
  <si>
    <t>Инженерно-геологическая документация открытых и подземных выработок (по фактическим затратам) 3 кв. 2017г.</t>
  </si>
  <si>
    <t>1/3</t>
  </si>
  <si>
    <t xml:space="preserve"> ДТ-2. Обустройство временного портала и припортальной площадки штольни № 2 на постоянную эксплуатацию по исполнительной документации </t>
  </si>
  <si>
    <t>Переобустройство временного  портала отводящего тоннеля противоаварийного водосброса на постоянную эксплуатацию по исполнительной документации предоставленной заказчиком</t>
  </si>
  <si>
    <t>Здание КРУЭ 330кВ. Кровля на отметках 1034,40 и 1030,40</t>
  </si>
  <si>
    <t>Здание КРУЭ 330кВ. Наружные стены. Утепление и облицовка бетонных стен</t>
  </si>
  <si>
    <t>Здание КРУЭ 330кВ. Пожарная наружная вертикальная лестница на кровле по "12". Ограждение</t>
  </si>
  <si>
    <t>Станционная площадка. Пути перекатки трансформаторов вне зоны основного бетона. Монолитные железобетонные фундаменты конструкций крепления лебедок</t>
  </si>
  <si>
    <t>Станционная площадка. Металлические порталы трансформаторной площадки</t>
  </si>
  <si>
    <t>Станционная площадка. Металлические порталы на выходе из КРУЭ</t>
  </si>
  <si>
    <t>Здание маслохозяйства. Кровля типа "Эксергия"</t>
  </si>
  <si>
    <t>Здание маслохозяйства. Наружные стены. Утепление и облицовка бетонных стен</t>
  </si>
  <si>
    <t>Здание маслохозяйства. Перегородки</t>
  </si>
  <si>
    <t>Здание маслохозяйства. Монолитные железобетонные крыльца входа (5шт) с ограждением</t>
  </si>
  <si>
    <t>Здание маслохозяйства. Металлическое ограждение на подпорной стенке на отм.1015,35</t>
  </si>
  <si>
    <t>Пристанционная площадка. Технологическое оборудование. Аварийный слив масла с трансформаторов</t>
  </si>
  <si>
    <t>Отдельно стоящее маслохозяйство. Технологическое оборудование</t>
  </si>
  <si>
    <t>Пристанционная площадка. Наружные сети водоснабжения и водоотведения с очистными сооружениями</t>
  </si>
  <si>
    <t>Здание маслохозяйства. Водоснабжение и водоотведение</t>
  </si>
  <si>
    <t>Здание маслохозяйства. Отопление и вентиляция</t>
  </si>
  <si>
    <t>Здание ГЭС. Внешние кабельные связи. Силовые кабели.</t>
  </si>
  <si>
    <t>Здание ГЭС. Внешние кабельные связи. Контрольные кабели.</t>
  </si>
  <si>
    <t>ОРУ 330 кВ. Освещение.</t>
  </si>
  <si>
    <t>Площадка здания ГЭС. Наружное освещение.</t>
  </si>
  <si>
    <t>СТК. Раскладка контрольных кабелей.</t>
  </si>
  <si>
    <t>Здание ГЭС. Генератор Г2. Раскладка контрольных кабелей.</t>
  </si>
  <si>
    <t>Установка аккумуляторных батарей и оборудования помещения ЦПУ.</t>
  </si>
  <si>
    <t>Генератор Г2. Установка токопроводов возбуждения.</t>
  </si>
  <si>
    <t>Генератор Г2. Главная схема.</t>
  </si>
  <si>
    <t>БСР. Технологическое телевидение</t>
  </si>
  <si>
    <t>СТК. Технологическое телевидение</t>
  </si>
  <si>
    <t xml:space="preserve">СТК. Сеть часофикации </t>
  </si>
  <si>
    <t>АСУТП. ПТК РУ 330кВ. Полные схемы и кабельные связи</t>
  </si>
  <si>
    <t>АСУТП. ПТК БСР. Полные схемы и кабельные связи</t>
  </si>
  <si>
    <t>БСР. Управление аварийным водовыпуском. Полные схемы и кабельные связи</t>
  </si>
  <si>
    <t>БСР. Гидротехнические измерения. Полные схемы и кабельные связи</t>
  </si>
  <si>
    <t>Здание ГЭС.  Монтажная площадка. Вентиляция и отопление. Полные и монтажные схемы.</t>
  </si>
  <si>
    <t>Здание ГЭС. Блоки агрегатов G1 и G2. Вентиляция и отопление. Полные и монтажные схемы.</t>
  </si>
  <si>
    <t>Здание ГЭС.  КРУЭ 330кВ, помещения ЦПУ, ЩПТ и аккумуляторной. Вентиляция и отопление. Полные и монтажные схемы</t>
  </si>
  <si>
    <t>СТК. Вентиляция и отопление. Полные и монтажные схемы.</t>
  </si>
  <si>
    <t>Релейный щит F. Защита и управление. Кабельные связи</t>
  </si>
  <si>
    <t>Релейный щит F. Противоаварийная автоматика и РАС. Кабельные связи</t>
  </si>
  <si>
    <t>Щит управления H. Кабельные связи</t>
  </si>
  <si>
    <t>КРУЭ 330кВ. Кабельные связи</t>
  </si>
  <si>
    <t>КРУ 6кВ. Кабельные связи</t>
  </si>
  <si>
    <t>РУ 330кВ. Журнал контрольных кабелей</t>
  </si>
  <si>
    <t>КРУ 6кВ.  Журнал контрольных кабелей</t>
  </si>
  <si>
    <t>БСР. Журнал контрольных кабелей</t>
  </si>
  <si>
    <t>Общестанционные устройства. Журнал контрольных кабелей</t>
  </si>
  <si>
    <t>Земельные отношения в нижнем бьефе Зарамагской ГЭС-1</t>
  </si>
  <si>
    <t xml:space="preserve"> Инженерно-техническое сопровождение работ  по бетонированию основных сооружений ЗГЭС-1, 3 кв. 2017г.</t>
  </si>
  <si>
    <t xml:space="preserve">Сопровождение и контроль СМР  в части цементационных работ на объектах ГЭС-1,    3кв. 2017г.                   </t>
  </si>
  <si>
    <t>4/3</t>
  </si>
  <si>
    <t xml:space="preserve">Сопровождение и контроль СМР ОРП "Ленгидропроект" на стр-ве Зарамагской ГЭС-1  (по фактическим затратам), 3 кв. 2017г.                                                </t>
  </si>
  <si>
    <t>5/3</t>
  </si>
  <si>
    <t xml:space="preserve">Разработка декларации безопасности  на период эксплуатации  </t>
  </si>
  <si>
    <t xml:space="preserve">Разработка критериев  безопасности  на период эксплуатации </t>
  </si>
  <si>
    <t>Паспорт безопасности гидротехнических объектов (ВНИИГ)</t>
  </si>
  <si>
    <t xml:space="preserve">Технические требования к оборудованию ВЧ связи, обработки и присоединения. Актуализация </t>
  </si>
  <si>
    <t>Технические требования к оборудованию средств общесистемного назначения.  Актуализация</t>
  </si>
  <si>
    <t>Авторский надзор по работам в части металлоконструкций, 3 кв. 2017г.</t>
  </si>
  <si>
    <t>31/3</t>
  </si>
  <si>
    <t xml:space="preserve">Авторский надзор за цементационными работами на объектах  ГЭС-1, 3кв. 2017г. </t>
  </si>
  <si>
    <t>33/3</t>
  </si>
  <si>
    <t>Авторский надзор ОРП ЛГП (по фактическим затратам),3 кв. 2017г.</t>
  </si>
  <si>
    <t>34/3</t>
  </si>
  <si>
    <t xml:space="preserve">Командировочные расходы "Ленгидропроект"  (по фактическим затратам),  3 кв. 2017г.      </t>
  </si>
  <si>
    <t>35/3</t>
  </si>
  <si>
    <t>Итого по 3 этапу 2017г.:</t>
  </si>
  <si>
    <t>4 ЭТАП</t>
  </si>
  <si>
    <t>1/4</t>
  </si>
  <si>
    <t xml:space="preserve">Составление сводного тома: "Инженерно-геологическая документация котлованов и выемок под НАЗЕМНЫЕ сооружения Зарамагской ГЭС-1"   </t>
  </si>
  <si>
    <t>Здание ГЭС-1 с отводящей системой  с СТК и КРУЭ. Плита основания КРУЭ и трансформаторной площадки.</t>
  </si>
  <si>
    <t>Здание ГЭС. Полы.</t>
  </si>
  <si>
    <t>Здание ГЭС. Отделка.</t>
  </si>
  <si>
    <t>Здание СТК. Полы.</t>
  </si>
  <si>
    <t>Здание СТК. Отделка.</t>
  </si>
  <si>
    <t>Здание КРУЭ 330кВ. Полы.</t>
  </si>
  <si>
    <t>Здание КРУЭ 330кВ. Отделка.</t>
  </si>
  <si>
    <t>Здание маслохозяйства. Полы.</t>
  </si>
  <si>
    <t>Здание маслохозяйства. Отделка.</t>
  </si>
  <si>
    <t>Электромеханическая мастерская</t>
  </si>
  <si>
    <t>Установка ДЭС №1.  Установка. Автоматизация. Обустройство площадки.</t>
  </si>
  <si>
    <t>Установка ДЭС №2. Установка. Автоматизация. Обустройство площадки.</t>
  </si>
  <si>
    <t>ОРУ 330 кВ. Ошиновка.</t>
  </si>
  <si>
    <t>ОРУ 330 кВ. Молниезащита и заземление.</t>
  </si>
  <si>
    <t>Здание ГЭС. Помещение РУ СН 6 кВ. Генератор Г2. Установка оборудования КРУ 6(10) кВ.</t>
  </si>
  <si>
    <t>ОРУ 330 кВ. Установка электрооборудования.</t>
  </si>
  <si>
    <t>Генератор Г2. Установка токопровода 6 кВ.</t>
  </si>
  <si>
    <t>Здание КРУЭ. Установка релейных щитов.</t>
  </si>
  <si>
    <t>Здание ГЭС. Помещение РУ СН 6 кВ. Генератор Г2. Установка трансформатора СН 15,75/6,3 кВ.</t>
  </si>
  <si>
    <t>Здание ГЭС. Помещение РУ 15,75 кВ. Генератор Г2. Установка электрооборудования.</t>
  </si>
  <si>
    <t>Установка трансформатора Т2 347/15,75 кВ.</t>
  </si>
  <si>
    <t>Пристанционная площадка. Сети связи</t>
  </si>
  <si>
    <t>БСР. Установочные чертежи оборудования спутниковой связи</t>
  </si>
  <si>
    <t xml:space="preserve">Здание СТК. Узел связи. Установочные чертежи оборудования </t>
  </si>
  <si>
    <t>Средства общесистемного назначения. Установка оборудования. Заводка кабелей внешней связи.</t>
  </si>
  <si>
    <t>Посты №№2,3 ВОХР (КПП). Сети связи</t>
  </si>
  <si>
    <t xml:space="preserve">Серверная. Схемы и таблицы соединений оборудования. </t>
  </si>
  <si>
    <t>Узел связи. Схемы и таблицы соединений оборудования.</t>
  </si>
  <si>
    <t>СТК. Электропитание оборудования узла связи</t>
  </si>
  <si>
    <t>АСУТП. ПТК ОУ. Полные схемы и кабельные связи.</t>
  </si>
  <si>
    <t>АСУТП. «Станционный» уровень. Полные схемы и кабельные связи</t>
  </si>
  <si>
    <t>Управление освещением</t>
  </si>
  <si>
    <t>Привязка систем пожарной сигнализации и автоматического пожаротушения</t>
  </si>
  <si>
    <t>Блок GT1(GT2). МП защита. Пояснительная записка. Бланки уставок</t>
  </si>
  <si>
    <t>КРУЭ 330кВ. Бланки уставок устройств РЗА</t>
  </si>
  <si>
    <t>КРУ 6кВ. Бланки уставок устройств РЗА</t>
  </si>
  <si>
    <t>Пояснительная записка по системе возбуждения</t>
  </si>
  <si>
    <t>Пояснительная записка по технологической автоматике</t>
  </si>
  <si>
    <t xml:space="preserve">Корректировка полных и монтажных схем по уточнению документации поставщиков оборудования </t>
  </si>
  <si>
    <t xml:space="preserve"> Инженерно-техническое сопровождение работ  по бетонированию основных сооружений ЗГЭС-1, 4 кв. 2017г.</t>
  </si>
  <si>
    <t xml:space="preserve">Сопровождение и контроль СМР  в части цементационных работ на объектах ГЭС-1,    4кв. 2017г.                   </t>
  </si>
  <si>
    <t>4/4</t>
  </si>
  <si>
    <t xml:space="preserve">Сопровождение и контроль СМР ОРП "Ленгидропроект" на стр-ве Зарамагской ГЭС-1  (по фактическим затратам), 4кв. 2017г.                                                </t>
  </si>
  <si>
    <t>5/4</t>
  </si>
  <si>
    <t xml:space="preserve">Экспертиза декларации безопасности </t>
  </si>
  <si>
    <t xml:space="preserve">Промышленная безопасность.  Паспорт безопасности опасного объекта </t>
  </si>
  <si>
    <t>Выпуск технических паспортов зданий,сооружений,технологических узлов и оборудования</t>
  </si>
  <si>
    <t>Составление технического отчёта о проектировании, строительстве и эксплуатации гидроузла перед сдачей объекта в эксплуатацию</t>
  </si>
  <si>
    <t>Динамический паспорт Зарамагской ГЭС-1</t>
  </si>
  <si>
    <t>Зарамагская ГЭС-1. Электромагнитная совместимость</t>
  </si>
  <si>
    <t xml:space="preserve">Инструкция по эксплуатации механического оборудования по сооружениям ГЭС-1. </t>
  </si>
  <si>
    <t>Перечень  проектно-сметной документации, действующей по состоянию на 31.12.2017 года.</t>
  </si>
  <si>
    <t>Программа испытаний БСР в режиме временного заполнения</t>
  </si>
  <si>
    <t>Программа испытаний субгоризонтальных турбинных водоводов № 1 и № 2 в режиме временного заполнения</t>
  </si>
  <si>
    <t>Программа испытаний ДТ-2 в режиме временного заполнения</t>
  </si>
  <si>
    <t xml:space="preserve">Анализ выполненных работ по цементации основания сооружений БСР. Отчет с приложением исполнительной документации (Гидроспецпроект)                      </t>
  </si>
  <si>
    <t>Авторский надзор по работам в части металлоконструкций, 4 кв. 2017г.</t>
  </si>
  <si>
    <t>31/4</t>
  </si>
  <si>
    <t>Авторский надзор за монтажом систем пожарной безопасности (ГУП "Экспертный центр" )</t>
  </si>
  <si>
    <t xml:space="preserve">Авторский надзор за цементационными работами на объектах  ГЭС-1, 4 кв. 2017г. </t>
  </si>
  <si>
    <t>33/4</t>
  </si>
  <si>
    <t>Авторский надзор ОРП ЛГП (по фактическим затратам),    4 кв. 2017г.</t>
  </si>
  <si>
    <t>34/4</t>
  </si>
  <si>
    <t xml:space="preserve">Командировочные расходы "Ленгидропроект"  (по фактическим затратам),  4 кв. 2017г.      </t>
  </si>
  <si>
    <t>35/4</t>
  </si>
  <si>
    <t>Итого по 4 этапу 2017г.:</t>
  </si>
  <si>
    <t>Итого по 2017г.:</t>
  </si>
  <si>
    <t xml:space="preserve">Сводная таблица распределения затрат стоимости по договору в 2016 -2018 годах </t>
  </si>
  <si>
    <t>Наименование договора</t>
  </si>
  <si>
    <t>№ договора/ № доп. соглашения</t>
  </si>
  <si>
    <t>Год</t>
  </si>
  <si>
    <t>Стоимость работ, руб. (фактическая)</t>
  </si>
  <si>
    <t>Выполнение комплекса проектно-изыскательских работ  и оказание услуг по авторскому надзору  в 2016г.</t>
  </si>
  <si>
    <t>Выполнение комплекса проектно-изыскательских работ  и оказание услуг по авторскому надзору  в 2017г.</t>
  </si>
  <si>
    <t>Выполнение комплекса проектно-изыскательских работ  и оказание услуг по авторскому надзору  в 2018г.</t>
  </si>
  <si>
    <t>ИТОГО:</t>
  </si>
  <si>
    <t>Не изменяется</t>
  </si>
  <si>
    <t>1.</t>
  </si>
  <si>
    <t>27_2016</t>
  </si>
  <si>
    <t>31_2016</t>
  </si>
  <si>
    <t>32_2016</t>
  </si>
  <si>
    <t>39_2016</t>
  </si>
  <si>
    <t>40_2016</t>
  </si>
  <si>
    <t>41_2016</t>
  </si>
  <si>
    <t>1_2016</t>
  </si>
  <si>
    <t>3_2016</t>
  </si>
  <si>
    <t>6_2016</t>
  </si>
  <si>
    <t>7_2016</t>
  </si>
  <si>
    <t>8_2016</t>
  </si>
  <si>
    <t>9_2016</t>
  </si>
  <si>
    <t>10_2016</t>
  </si>
  <si>
    <t>12_2016</t>
  </si>
  <si>
    <t>13_2016</t>
  </si>
  <si>
    <t>14_2016</t>
  </si>
  <si>
    <t>15_2016</t>
  </si>
  <si>
    <t>16_2016</t>
  </si>
  <si>
    <t>17_2016</t>
  </si>
  <si>
    <t>18_2016</t>
  </si>
  <si>
    <t>19_2016</t>
  </si>
  <si>
    <t>20_2016</t>
  </si>
  <si>
    <t>22_2016</t>
  </si>
  <si>
    <t>23_2016</t>
  </si>
  <si>
    <t>24_2016</t>
  </si>
  <si>
    <t>26_2016</t>
  </si>
  <si>
    <r>
      <t xml:space="preserve">Блок GТ2. </t>
    </r>
    <r>
      <rPr>
        <sz val="12"/>
        <rFont val="Times New Roman"/>
        <family val="1"/>
        <charset val="204"/>
      </rPr>
      <t>Заказные спецификации</t>
    </r>
  </si>
  <si>
    <t>28_2016</t>
  </si>
  <si>
    <t>21_2016</t>
  </si>
  <si>
    <t>37_2016</t>
  </si>
  <si>
    <t>4_2016</t>
  </si>
  <si>
    <t>29_2016</t>
  </si>
  <si>
    <t>44_2016</t>
  </si>
  <si>
    <t>45_2016</t>
  </si>
  <si>
    <t>11_2016</t>
  </si>
  <si>
    <t xml:space="preserve">Локальная система оповещения в районе размещения каскада Зарамагских ГЭС. Комплекс технических средств контроля уровня затопления и оповещения Зарамагских ГЭС </t>
  </si>
  <si>
    <t>35_2016</t>
  </si>
  <si>
    <t>36_2016</t>
  </si>
  <si>
    <t>Привязка рабочей документации в части МК и МО к местным условиям</t>
  </si>
  <si>
    <t xml:space="preserve"> Технические требования и исходные данные для разработким п/с технологической автоматики  G1(G2).</t>
  </si>
  <si>
    <t>30_2016</t>
  </si>
  <si>
    <t xml:space="preserve"> 30.11.2017</t>
  </si>
  <si>
    <t>50_2016</t>
  </si>
  <si>
    <t>22_2017</t>
  </si>
  <si>
    <t>36_2017</t>
  </si>
  <si>
    <t>37_2017</t>
  </si>
  <si>
    <t>40_2017</t>
  </si>
  <si>
    <t>2_2016</t>
  </si>
  <si>
    <t>5_2016</t>
  </si>
  <si>
    <t>25_2016</t>
  </si>
  <si>
    <t>33_2016</t>
  </si>
  <si>
    <t>34_2016</t>
  </si>
  <si>
    <t>38_2016</t>
  </si>
  <si>
    <t>42_2016</t>
  </si>
  <si>
    <t>43_2016</t>
  </si>
  <si>
    <t xml:space="preserve">Здание КРУЭ 330кВ. Заполнение оконных проемов наружных стен  </t>
  </si>
  <si>
    <t xml:space="preserve">Корректировка рабочей документации в части механического оборудования и металлоконструкций по шифрам 318 ХЦ1; 319ХЦ1; 334ХЦ1; 335ХЦ1 336ХЦ1 </t>
  </si>
  <si>
    <t>35-нов</t>
  </si>
  <si>
    <t>19-2016</t>
  </si>
  <si>
    <t xml:space="preserve">Договор </t>
  </si>
  <si>
    <t>Вариант ДС№ 2 ЛГП от 10.10.2016</t>
  </si>
  <si>
    <t>Дог. № 2201/16-18,              ДС №2</t>
  </si>
  <si>
    <t>всего</t>
  </si>
  <si>
    <t>11-нов</t>
  </si>
  <si>
    <t>Техническая схема и задание на систему опорожнения турбинных водоводов ТВ1 и ТВ2. Параметры уточнения конструкторской документации.</t>
  </si>
  <si>
    <t>13-нов</t>
  </si>
  <si>
    <t xml:space="preserve">Пристанционная площадка.  Магистраль опорожнения от порталов  выхода ТВ1 и ТВ 2 с устройством колодца с запорной арматурой и выходом магистрали в отводящий канал. </t>
  </si>
  <si>
    <t xml:space="preserve">Расходомерный узел по трубопроводу 293ХЦ1. </t>
  </si>
  <si>
    <t>Приложение №1.2</t>
  </si>
  <si>
    <t>Директор по производству                                                                           АО "Ленгидропроект"</t>
  </si>
  <si>
    <t>49_2016</t>
  </si>
  <si>
    <t>53_2016</t>
  </si>
  <si>
    <t xml:space="preserve">Противоаварийный водосброс. Технологический водовыпуск противоаварийного водосброса. Обратная засыпка. Обустройство противосклоновых мероприятий </t>
  </si>
  <si>
    <t>Бассейн суточного регулирования. Актуализация общих чертежей с мониторингом изменений РД до конца строительства</t>
  </si>
  <si>
    <t>Субгоризонтальные турбинные водоводы ТВ-1 и ТВ-2.  Актуализация общих чертежей  с мониторингом изменений РД до конца строительства</t>
  </si>
  <si>
    <t>Водоприемник с секцией сороудерживающей решетки и напорной камерой. Актуализация общих чертежей с мониторингом изменений РД до конца строительства</t>
  </si>
  <si>
    <t>Поверхностный турбинный водовод с анкерной опорой. Актуализация общих чертежей с мониторингом изменений РД до конца строительства</t>
  </si>
  <si>
    <t>Противоаварийный водосброс. Сооружения наземной части. Актуализация общих чертежей с мониторингом изменений РД до конца строительства</t>
  </si>
  <si>
    <t>Здание ГЭС-1 с отводящей системой. Актуализация общих чертежей с мониторингом изменений РД до конца строительства</t>
  </si>
  <si>
    <t>Отводящий канал. Актуализация общих чертежей с мониторингом изменений РД до конца строительства</t>
  </si>
  <si>
    <t>Пристанционная площадка. Актуализация общих чертежей с мониторингом изменений РД до конца строительства</t>
  </si>
  <si>
    <t>Туннель безнапорный деривационный №2.  Актуализация общих чертежей с мониторингом изменений РД до конца строительства</t>
  </si>
  <si>
    <t xml:space="preserve"> Противоаварийный водосброс. Вертикальная шахта. Отводящий туннель. Актуализация общих чертежей  с мониторингом изменений РД до конца строительства</t>
  </si>
  <si>
    <t>Противоаварийный водосброс. Технологический водовыпуск системы опорожнения напорной камеры водоприемника и БСР. Технологические трубопроводы до р. Баддон</t>
  </si>
  <si>
    <t>Итого по 2016г.:</t>
  </si>
  <si>
    <t>Освещение бочки агрегата  G1(G2)</t>
  </si>
  <si>
    <t>Здание ГЭС -1. Машзал и монтажная площадка. 8-й ярус бетонирования</t>
  </si>
  <si>
    <t>Водоприемник. Напорная камера. Мостовой переход. Подкрановые пути</t>
  </si>
  <si>
    <t>Актуализация архитектурных решений гидроузла. Общие чертежи здания ГЭС и СТК</t>
  </si>
  <si>
    <t>Расчетный  гидравлический модуль Зарамагской ГЭС -1.</t>
  </si>
  <si>
    <t>Противоаварийный водосброс. Технологический водовыпуск противоаварийного водосброса. Промежуточный и концевой гаситель (физическая модель, расчетное обоснование, проектно-сметная документация)</t>
  </si>
  <si>
    <t xml:space="preserve">Инженерно-геологическая документация открытых и подземных выработок (по фактическим затратам) </t>
  </si>
  <si>
    <t>Инженерно-геологическая документация открытых и подземных выработок (перевод в электронный вид материалов по проходкам пройденным в период по 2016г. включительно (по фактическим затратам))</t>
  </si>
  <si>
    <t>Отводящая система  ГЭС-1. Заградительные шандорные балки в пазе затвора с обустройством крышки перекрытия паза</t>
  </si>
  <si>
    <t>Отводящий канал ГЭС-1. Заградительные шандорные балки в пазе затвора с обустройством крышки перекрытия паза</t>
  </si>
  <si>
    <t>Субгоризонтальные турбинные водоводы ТВ-1 и ТВ-2 . Обустройство строительной части расходомерного узла в соответствии с требованиями "Voith Hydro" (Расчётное обоснование, ПСД)</t>
  </si>
  <si>
    <t xml:space="preserve">Директор по производству                                                                      </t>
  </si>
  <si>
    <t xml:space="preserve">     АО "Ленгидропроект"</t>
  </si>
  <si>
    <t>Здание ГЭС-1. Технологическое оборудование. Общестанционное измерение гидравлических величин (ЛСР 2-8-32)</t>
  </si>
  <si>
    <t>Здание КРУЭ 330 кВ. Водоснабжение и водоотведение</t>
  </si>
  <si>
    <t>Здание КРУЭ 330 кВ. Отопление и вентиляция</t>
  </si>
  <si>
    <t>Установка трансформатора Т1 347/15,75 кВ.</t>
  </si>
  <si>
    <t>Установка оборудования в помещении КРУЭ.</t>
  </si>
  <si>
    <t>Помещение КРУЭ. Раскладка силовых кабелей.</t>
  </si>
  <si>
    <t>Помещение КРУЭ. Установка кабельных конструкций.</t>
  </si>
  <si>
    <t>Здание ГЭС. Помещение РУ 15,75 кВ. Генератор Г1. Установка электрооборудования.</t>
  </si>
  <si>
    <t>Здание ГЭС. Помещение РУ СН 6 кВ. Генератор Г1. Установка трансформатора СН 15,75/6,3 кВ.</t>
  </si>
  <si>
    <t>В резерве 13 856868</t>
  </si>
  <si>
    <r>
      <t xml:space="preserve">к Дополнительному соглашению №2 </t>
    </r>
    <r>
      <rPr>
        <sz val="11"/>
        <rFont val="Calibri"/>
        <family val="2"/>
        <charset val="204"/>
      </rPr>
      <t>от "___" ______________ 2016 г.</t>
    </r>
  </si>
  <si>
    <t>к Договору №2210/16-18 от 29.07.16</t>
  </si>
  <si>
    <t xml:space="preserve">к ДС №2 от           </t>
  </si>
  <si>
    <t>Наименование работ (услуг)</t>
  </si>
  <si>
    <t>Стоимость работ (услуг), руб.</t>
  </si>
  <si>
    <t>Стоимость работ (услуг) , руб.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</si>
</sst>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72" formatCode="_-* #,##0.00\ _р_._-;\-* #,##0.00\ _р_._-;_-* &quot;-&quot;??\ _р_._-;_-@_-"/>
  </numFmts>
  <fonts count="5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b/>
      <sz val="10"/>
      <color indexed="9"/>
      <name val="Arial"/>
      <family val="2"/>
      <charset val="204"/>
    </font>
    <font>
      <u/>
      <sz val="10"/>
      <color indexed="9"/>
      <name val="Arial"/>
      <family val="2"/>
      <charset val="204"/>
    </font>
    <font>
      <u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u/>
      <sz val="10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u/>
      <sz val="10"/>
      <color indexed="10"/>
      <name val="Arial"/>
      <family val="2"/>
      <charset val="204"/>
    </font>
    <font>
      <b/>
      <u/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u/>
      <sz val="10"/>
      <color indexed="14"/>
      <name val="Arial"/>
      <family val="2"/>
      <charset val="204"/>
    </font>
    <font>
      <b/>
      <sz val="11"/>
      <color indexed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6"/>
      <color indexed="10"/>
      <name val="Calibri"/>
      <family val="2"/>
      <charset val="204"/>
    </font>
    <font>
      <b/>
      <sz val="16"/>
      <color indexed="12"/>
      <name val="Calibri"/>
      <family val="2"/>
      <charset val="204"/>
    </font>
    <font>
      <sz val="9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6" fillId="0" borderId="1">
      <alignment horizontal="center"/>
    </xf>
    <xf numFmtId="0" fontId="16" fillId="0" borderId="0">
      <alignment vertical="top"/>
    </xf>
    <xf numFmtId="0" fontId="6" fillId="0" borderId="1">
      <alignment horizontal="center"/>
    </xf>
    <xf numFmtId="0" fontId="6" fillId="0" borderId="0">
      <alignment vertical="top"/>
    </xf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>
      <alignment horizontal="right" vertical="top" wrapText="1"/>
    </xf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1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6" fillId="0" borderId="0"/>
    <xf numFmtId="0" fontId="6" fillId="0" borderId="1">
      <alignment horizontal="center" wrapText="1"/>
    </xf>
    <xf numFmtId="0" fontId="6" fillId="0" borderId="1">
      <alignment horizontal="center"/>
    </xf>
    <xf numFmtId="0" fontId="6" fillId="0" borderId="1">
      <alignment horizontal="center" wrapText="1"/>
    </xf>
    <xf numFmtId="0" fontId="16" fillId="0" borderId="0"/>
    <xf numFmtId="0" fontId="6" fillId="0" borderId="0">
      <alignment horizontal="center"/>
    </xf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6" fillId="0" borderId="0">
      <alignment horizontal="left" vertical="top"/>
    </xf>
    <xf numFmtId="0" fontId="6" fillId="0" borderId="0"/>
  </cellStyleXfs>
  <cellXfs count="353">
    <xf numFmtId="0" fontId="0" fillId="0" borderId="0" xfId="0"/>
    <xf numFmtId="0" fontId="12" fillId="2" borderId="0" xfId="0" applyFont="1" applyFill="1" applyBorder="1" applyAlignment="1">
      <alignment vertical="center"/>
    </xf>
    <xf numFmtId="49" fontId="12" fillId="2" borderId="0" xfId="0" applyNumberFormat="1" applyFont="1" applyFill="1" applyBorder="1" applyAlignment="1">
      <alignment horizontal="center" vertical="center" wrapText="1"/>
    </xf>
    <xf numFmtId="0" fontId="44" fillId="2" borderId="0" xfId="0" applyFont="1" applyFill="1" applyBorder="1" applyAlignment="1">
      <alignment horizontal="center" vertical="center" wrapText="1"/>
    </xf>
    <xf numFmtId="0" fontId="45" fillId="2" borderId="0" xfId="0" applyFont="1" applyFill="1"/>
    <xf numFmtId="0" fontId="45" fillId="2" borderId="0" xfId="0" applyFont="1" applyFill="1" applyBorder="1"/>
    <xf numFmtId="0" fontId="44" fillId="2" borderId="0" xfId="0" applyFont="1" applyFill="1"/>
    <xf numFmtId="0" fontId="13" fillId="2" borderId="2" xfId="0" applyFont="1" applyFill="1" applyBorder="1" applyAlignment="1">
      <alignment horizontal="center" vertical="center" wrapText="1"/>
    </xf>
    <xf numFmtId="0" fontId="45" fillId="2" borderId="1" xfId="0" applyFont="1" applyFill="1" applyBorder="1"/>
    <xf numFmtId="0" fontId="13" fillId="2" borderId="3" xfId="0" applyFont="1" applyFill="1" applyBorder="1" applyAlignment="1">
      <alignment horizontal="left" vertical="center" wrapText="1"/>
    </xf>
    <xf numFmtId="0" fontId="0" fillId="2" borderId="0" xfId="0" applyFill="1"/>
    <xf numFmtId="0" fontId="0" fillId="0" borderId="0" xfId="0" applyBorder="1"/>
    <xf numFmtId="4" fontId="12" fillId="2" borderId="0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justify" vertical="center"/>
    </xf>
    <xf numFmtId="0" fontId="12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right" vertical="center" wrapText="1"/>
    </xf>
    <xf numFmtId="49" fontId="13" fillId="2" borderId="3" xfId="0" applyNumberFormat="1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9" xfId="0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/>
    </xf>
    <xf numFmtId="49" fontId="13" fillId="2" borderId="10" xfId="0" applyNumberFormat="1" applyFont="1" applyFill="1" applyBorder="1" applyAlignment="1">
      <alignment horizontal="right" vertical="center" wrapText="1"/>
    </xf>
    <xf numFmtId="0" fontId="0" fillId="0" borderId="0" xfId="0"/>
    <xf numFmtId="4" fontId="12" fillId="2" borderId="1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center" vertical="center" wrapText="1"/>
    </xf>
    <xf numFmtId="4" fontId="12" fillId="2" borderId="12" xfId="0" applyNumberFormat="1" applyFont="1" applyFill="1" applyBorder="1" applyAlignment="1">
      <alignment horizontal="center" vertical="center" wrapText="1"/>
    </xf>
    <xf numFmtId="4" fontId="12" fillId="2" borderId="13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15" xfId="0" applyFont="1" applyFill="1" applyBorder="1" applyAlignment="1">
      <alignment horizontal="right" vertical="center" wrapText="1"/>
    </xf>
    <xf numFmtId="0" fontId="13" fillId="2" borderId="3" xfId="0" applyNumberFormat="1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left" vertical="top" wrapText="1"/>
    </xf>
    <xf numFmtId="0" fontId="13" fillId="2" borderId="8" xfId="0" applyNumberFormat="1" applyFont="1" applyFill="1" applyBorder="1" applyAlignment="1">
      <alignment horizontal="left" vertical="center" wrapText="1"/>
    </xf>
    <xf numFmtId="49" fontId="13" fillId="2" borderId="8" xfId="0" applyNumberFormat="1" applyFont="1" applyFill="1" applyBorder="1" applyAlignment="1">
      <alignment horizontal="right" vertical="center" wrapText="1"/>
    </xf>
    <xf numFmtId="0" fontId="13" fillId="2" borderId="14" xfId="0" applyNumberFormat="1" applyFont="1" applyFill="1" applyBorder="1" applyAlignment="1">
      <alignment horizontal="left" vertical="center" wrapText="1"/>
    </xf>
    <xf numFmtId="0" fontId="13" fillId="2" borderId="0" xfId="0" applyNumberFormat="1" applyFont="1" applyFill="1" applyBorder="1" applyAlignment="1">
      <alignment horizontal="left" vertical="center" wrapText="1"/>
    </xf>
    <xf numFmtId="0" fontId="13" fillId="2" borderId="16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right" vertical="center" wrapText="1"/>
    </xf>
    <xf numFmtId="14" fontId="17" fillId="2" borderId="1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left" vertical="center" wrapText="1"/>
    </xf>
    <xf numFmtId="0" fontId="13" fillId="2" borderId="0" xfId="0" applyFont="1" applyFill="1" applyBorder="1"/>
    <xf numFmtId="0" fontId="12" fillId="2" borderId="17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top"/>
    </xf>
    <xf numFmtId="0" fontId="13" fillId="2" borderId="1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vertical="top"/>
    </xf>
    <xf numFmtId="49" fontId="13" fillId="2" borderId="0" xfId="0" applyNumberFormat="1" applyFont="1" applyFill="1" applyBorder="1" applyAlignment="1">
      <alignment horizontal="left" vertical="center" wrapText="1"/>
    </xf>
    <xf numFmtId="0" fontId="13" fillId="2" borderId="18" xfId="0" applyNumberFormat="1" applyFont="1" applyFill="1" applyBorder="1" applyAlignment="1">
      <alignment horizontal="left" vertical="center" wrapText="1"/>
    </xf>
    <xf numFmtId="49" fontId="13" fillId="2" borderId="14" xfId="0" applyNumberFormat="1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right" vertical="center" wrapText="1"/>
    </xf>
    <xf numFmtId="0" fontId="13" fillId="2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 wrapText="1"/>
    </xf>
    <xf numFmtId="4" fontId="0" fillId="0" borderId="0" xfId="0" applyNumberFormat="1"/>
    <xf numFmtId="14" fontId="17" fillId="2" borderId="0" xfId="0" applyNumberFormat="1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left" vertical="top" wrapText="1"/>
    </xf>
    <xf numFmtId="14" fontId="11" fillId="2" borderId="16" xfId="0" applyNumberFormat="1" applyFont="1" applyFill="1" applyBorder="1" applyAlignment="1">
      <alignment horizontal="center" vertical="center"/>
    </xf>
    <xf numFmtId="14" fontId="9" fillId="2" borderId="16" xfId="0" applyNumberFormat="1" applyFont="1" applyFill="1" applyBorder="1" applyAlignment="1">
      <alignment horizontal="center" vertical="center"/>
    </xf>
    <xf numFmtId="14" fontId="18" fillId="2" borderId="1" xfId="0" applyNumberFormat="1" applyFont="1" applyFill="1" applyBorder="1" applyAlignment="1">
      <alignment horizontal="center" vertical="center"/>
    </xf>
    <xf numFmtId="0" fontId="13" fillId="2" borderId="15" xfId="0" applyNumberFormat="1" applyFont="1" applyFill="1" applyBorder="1" applyAlignment="1">
      <alignment horizontal="right" vertical="center" wrapText="1"/>
    </xf>
    <xf numFmtId="0" fontId="13" fillId="2" borderId="10" xfId="0" applyNumberFormat="1" applyFont="1" applyFill="1" applyBorder="1" applyAlignment="1">
      <alignment horizontal="right" vertical="center" wrapText="1"/>
    </xf>
    <xf numFmtId="0" fontId="13" fillId="2" borderId="14" xfId="0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49" fontId="15" fillId="2" borderId="0" xfId="0" applyNumberFormat="1" applyFont="1" applyFill="1" applyBorder="1" applyAlignment="1">
      <alignment horizontal="left" vertical="center" wrapText="1"/>
    </xf>
    <xf numFmtId="0" fontId="12" fillId="2" borderId="16" xfId="0" applyFont="1" applyFill="1" applyBorder="1" applyAlignment="1">
      <alignment horizontal="left" vertical="top" wrapText="1"/>
    </xf>
    <xf numFmtId="0" fontId="45" fillId="2" borderId="19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12" fillId="2" borderId="17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wrapText="1"/>
    </xf>
    <xf numFmtId="0" fontId="13" fillId="2" borderId="0" xfId="0" applyFont="1" applyFill="1" applyBorder="1" applyAlignment="1">
      <alignment horizontal="center" vertical="center" wrapText="1"/>
    </xf>
    <xf numFmtId="0" fontId="45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/>
    <xf numFmtId="0" fontId="13" fillId="2" borderId="0" xfId="0" applyFont="1" applyFill="1" applyBorder="1" applyAlignment="1">
      <alignment horizontal="left"/>
    </xf>
    <xf numFmtId="0" fontId="12" fillId="2" borderId="19" xfId="0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left" vertical="center" wrapText="1"/>
    </xf>
    <xf numFmtId="0" fontId="45" fillId="2" borderId="12" xfId="0" applyFont="1" applyFill="1" applyBorder="1"/>
    <xf numFmtId="49" fontId="12" fillId="2" borderId="2" xfId="0" applyNumberFormat="1" applyFont="1" applyFill="1" applyBorder="1" applyAlignment="1">
      <alignment vertical="center" wrapText="1"/>
    </xf>
    <xf numFmtId="49" fontId="13" fillId="2" borderId="8" xfId="0" applyNumberFormat="1" applyFont="1" applyFill="1" applyBorder="1" applyAlignment="1">
      <alignment horizontal="left" vertical="center" wrapText="1"/>
    </xf>
    <xf numFmtId="49" fontId="12" fillId="2" borderId="11" xfId="0" applyNumberFormat="1" applyFont="1" applyFill="1" applyBorder="1" applyAlignment="1">
      <alignment horizontal="center" vertical="center" wrapText="1"/>
    </xf>
    <xf numFmtId="43" fontId="13" fillId="2" borderId="11" xfId="32" applyFont="1" applyFill="1" applyBorder="1" applyAlignment="1">
      <alignment horizontal="center" vertical="center" wrapText="1"/>
    </xf>
    <xf numFmtId="43" fontId="13" fillId="2" borderId="13" xfId="32" applyFont="1" applyFill="1" applyBorder="1" applyAlignment="1">
      <alignment horizontal="center" vertical="center" wrapText="1"/>
    </xf>
    <xf numFmtId="49" fontId="13" fillId="2" borderId="0" xfId="0" applyNumberFormat="1" applyFont="1" applyFill="1" applyBorder="1" applyAlignment="1">
      <alignment horizontal="right" vertical="center" wrapText="1"/>
    </xf>
    <xf numFmtId="43" fontId="12" fillId="2" borderId="13" xfId="32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horizontal="right" vertical="center" wrapText="1"/>
    </xf>
    <xf numFmtId="0" fontId="43" fillId="2" borderId="0" xfId="0" applyFont="1" applyFill="1"/>
    <xf numFmtId="0" fontId="20" fillId="2" borderId="0" xfId="0" applyFont="1" applyFill="1" applyBorder="1" applyAlignment="1">
      <alignment horizontal="left" vertical="center" wrapText="1"/>
    </xf>
    <xf numFmtId="49" fontId="46" fillId="2" borderId="0" xfId="0" applyNumberFormat="1" applyFont="1" applyFill="1" applyBorder="1" applyAlignment="1">
      <alignment horizontal="left" vertical="center" wrapText="1"/>
    </xf>
    <xf numFmtId="0" fontId="44" fillId="2" borderId="0" xfId="0" applyFont="1" applyFill="1" applyBorder="1"/>
    <xf numFmtId="0" fontId="0" fillId="2" borderId="0" xfId="0" applyFill="1" applyBorder="1"/>
    <xf numFmtId="0" fontId="43" fillId="2" borderId="0" xfId="0" applyFont="1" applyFill="1" applyBorder="1"/>
    <xf numFmtId="0" fontId="0" fillId="2" borderId="0" xfId="0" applyFill="1" applyAlignment="1">
      <alignment horizontal="center" vertical="center" wrapText="1"/>
    </xf>
    <xf numFmtId="0" fontId="43" fillId="2" borderId="0" xfId="0" applyFont="1" applyFill="1" applyAlignment="1">
      <alignment horizontal="center" vertical="center" wrapText="1"/>
    </xf>
    <xf numFmtId="14" fontId="8" fillId="2" borderId="0" xfId="0" applyNumberFormat="1" applyFont="1" applyFill="1" applyBorder="1" applyAlignment="1">
      <alignment horizontal="center" vertical="center"/>
    </xf>
    <xf numFmtId="14" fontId="9" fillId="2" borderId="0" xfId="0" applyNumberFormat="1" applyFont="1" applyFill="1" applyBorder="1" applyAlignment="1">
      <alignment horizontal="center" vertical="center"/>
    </xf>
    <xf numFmtId="0" fontId="4" fillId="2" borderId="0" xfId="5" applyFill="1" applyBorder="1" applyAlignment="1" applyProtection="1">
      <alignment horizontal="center" vertical="center"/>
    </xf>
    <xf numFmtId="0" fontId="4" fillId="2" borderId="0" xfId="5" applyFill="1" applyBorder="1" applyAlignment="1" applyProtection="1">
      <alignment horizontal="center" vertical="center" wrapText="1"/>
    </xf>
    <xf numFmtId="0" fontId="7" fillId="2" borderId="0" xfId="17" applyFont="1" applyFill="1" applyBorder="1" applyAlignment="1">
      <alignment horizontal="center" vertical="center" wrapText="1"/>
    </xf>
    <xf numFmtId="14" fontId="8" fillId="2" borderId="0" xfId="0" applyNumberFormat="1" applyFont="1" applyFill="1" applyBorder="1" applyAlignment="1">
      <alignment horizontal="center"/>
    </xf>
    <xf numFmtId="14" fontId="9" fillId="2" borderId="0" xfId="0" applyNumberFormat="1" applyFont="1" applyFill="1" applyBorder="1" applyAlignment="1">
      <alignment horizontal="center"/>
    </xf>
    <xf numFmtId="16" fontId="4" fillId="2" borderId="0" xfId="5" applyNumberFormat="1" applyFill="1" applyBorder="1" applyAlignment="1" applyProtection="1">
      <alignment horizontal="center" vertical="center"/>
    </xf>
    <xf numFmtId="14" fontId="0" fillId="2" borderId="0" xfId="0" applyNumberFormat="1" applyFill="1" applyBorder="1" applyAlignment="1">
      <alignment horizontal="center" vertical="center"/>
    </xf>
    <xf numFmtId="14" fontId="43" fillId="2" borderId="0" xfId="0" applyNumberFormat="1" applyFont="1" applyFill="1" applyBorder="1" applyAlignment="1">
      <alignment horizontal="center" vertical="center"/>
    </xf>
    <xf numFmtId="0" fontId="4" fillId="2" borderId="0" xfId="5" applyFont="1" applyFill="1" applyBorder="1" applyAlignment="1" applyProtection="1">
      <alignment horizontal="center" vertical="center"/>
    </xf>
    <xf numFmtId="14" fontId="3" fillId="2" borderId="0" xfId="0" applyNumberFormat="1" applyFont="1" applyFill="1" applyBorder="1" applyAlignment="1">
      <alignment horizontal="center" vertical="center"/>
    </xf>
    <xf numFmtId="14" fontId="21" fillId="2" borderId="0" xfId="0" applyNumberFormat="1" applyFont="1" applyFill="1" applyBorder="1" applyAlignment="1">
      <alignment horizontal="center" vertical="center"/>
    </xf>
    <xf numFmtId="14" fontId="22" fillId="2" borderId="0" xfId="0" applyNumberFormat="1" applyFont="1" applyFill="1" applyBorder="1" applyAlignment="1">
      <alignment horizontal="center" vertical="center"/>
    </xf>
    <xf numFmtId="14" fontId="23" fillId="2" borderId="0" xfId="0" applyNumberFormat="1" applyFont="1" applyFill="1" applyBorder="1" applyAlignment="1">
      <alignment horizontal="center" vertical="center"/>
    </xf>
    <xf numFmtId="0" fontId="24" fillId="2" borderId="0" xfId="5" applyFont="1" applyFill="1" applyBorder="1" applyAlignment="1" applyProtection="1">
      <alignment horizontal="center" vertical="center"/>
    </xf>
    <xf numFmtId="0" fontId="4" fillId="2" borderId="0" xfId="5" applyFont="1" applyFill="1" applyBorder="1" applyAlignment="1" applyProtection="1">
      <alignment horizontal="center"/>
    </xf>
    <xf numFmtId="0" fontId="4" fillId="2" borderId="0" xfId="5" applyFill="1" applyBorder="1" applyAlignment="1" applyProtection="1">
      <alignment horizontal="center"/>
    </xf>
    <xf numFmtId="0" fontId="4" fillId="2" borderId="0" xfId="5" applyFill="1" applyBorder="1" applyAlignment="1" applyProtection="1">
      <alignment horizontal="center" vertical="center" wrapText="1" shrinkToFit="1"/>
    </xf>
    <xf numFmtId="0" fontId="8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14" fontId="4" fillId="2" borderId="0" xfId="5" applyNumberFormat="1" applyFill="1" applyBorder="1" applyAlignment="1" applyProtection="1">
      <alignment horizontal="center" vertical="center"/>
    </xf>
    <xf numFmtId="14" fontId="0" fillId="2" borderId="0" xfId="0" applyNumberFormat="1" applyFill="1" applyBorder="1" applyAlignment="1">
      <alignment horizontal="center" vertical="center" wrapText="1"/>
    </xf>
    <xf numFmtId="14" fontId="43" fillId="2" borderId="0" xfId="0" applyNumberFormat="1" applyFont="1" applyFill="1" applyBorder="1" applyAlignment="1">
      <alignment horizontal="center" vertical="center" wrapText="1"/>
    </xf>
    <xf numFmtId="14" fontId="4" fillId="2" borderId="0" xfId="5" applyNumberFormat="1" applyFont="1" applyFill="1" applyBorder="1" applyAlignment="1" applyProtection="1">
      <alignment horizontal="center" vertical="center"/>
    </xf>
    <xf numFmtId="14" fontId="8" fillId="2" borderId="0" xfId="0" applyNumberFormat="1" applyFont="1" applyFill="1" applyBorder="1" applyAlignment="1">
      <alignment horizontal="center" wrapText="1"/>
    </xf>
    <xf numFmtId="14" fontId="9" fillId="2" borderId="0" xfId="0" applyNumberFormat="1" applyFont="1" applyFill="1" applyBorder="1" applyAlignment="1">
      <alignment horizontal="center" wrapText="1"/>
    </xf>
    <xf numFmtId="0" fontId="4" fillId="2" borderId="0" xfId="5" applyNumberFormat="1" applyFill="1" applyBorder="1" applyAlignment="1" applyProtection="1">
      <alignment horizontal="center" wrapText="1"/>
    </xf>
    <xf numFmtId="14" fontId="8" fillId="2" borderId="0" xfId="0" applyNumberFormat="1" applyFont="1" applyFill="1" applyBorder="1" applyAlignment="1">
      <alignment horizontal="center" vertical="center" wrapText="1"/>
    </xf>
    <xf numFmtId="14" fontId="9" fillId="2" borderId="0" xfId="0" applyNumberFormat="1" applyFont="1" applyFill="1" applyBorder="1" applyAlignment="1">
      <alignment horizontal="center" vertical="center" wrapText="1"/>
    </xf>
    <xf numFmtId="0" fontId="4" fillId="2" borderId="0" xfId="5" applyNumberFormat="1" applyFill="1" applyBorder="1" applyAlignment="1" applyProtection="1">
      <alignment horizontal="center" vertical="center" wrapText="1"/>
    </xf>
    <xf numFmtId="0" fontId="4" fillId="2" borderId="0" xfId="5" applyFont="1" applyFill="1" applyBorder="1" applyAlignment="1" applyProtection="1">
      <alignment horizontal="center" vertical="center" wrapText="1" shrinkToFit="1"/>
    </xf>
    <xf numFmtId="14" fontId="10" fillId="2" borderId="0" xfId="0" applyNumberFormat="1" applyFont="1" applyFill="1" applyBorder="1" applyAlignment="1">
      <alignment horizontal="center" vertical="center"/>
    </xf>
    <xf numFmtId="14" fontId="19" fillId="2" borderId="0" xfId="0" applyNumberFormat="1" applyFont="1" applyFill="1" applyBorder="1" applyAlignment="1">
      <alignment horizontal="center" vertical="center"/>
    </xf>
    <xf numFmtId="0" fontId="25" fillId="2" borderId="0" xfId="5" applyFont="1" applyFill="1" applyBorder="1" applyAlignment="1" applyProtection="1">
      <alignment horizontal="center" vertical="center"/>
    </xf>
    <xf numFmtId="14" fontId="26" fillId="2" borderId="0" xfId="0" applyNumberFormat="1" applyFont="1" applyFill="1" applyBorder="1" applyAlignment="1">
      <alignment horizontal="center" vertical="center"/>
    </xf>
    <xf numFmtId="0" fontId="27" fillId="2" borderId="0" xfId="5" applyFont="1" applyFill="1" applyBorder="1" applyAlignment="1" applyProtection="1">
      <alignment horizontal="center" vertical="center"/>
    </xf>
    <xf numFmtId="14" fontId="4" fillId="2" borderId="0" xfId="5" applyNumberFormat="1" applyFill="1" applyBorder="1" applyAlignment="1" applyProtection="1">
      <alignment horizontal="center"/>
    </xf>
    <xf numFmtId="14" fontId="4" fillId="2" borderId="0" xfId="5" applyNumberFormat="1" applyFill="1" applyBorder="1" applyAlignment="1" applyProtection="1">
      <alignment horizontal="center" vertical="center" wrapText="1"/>
    </xf>
    <xf numFmtId="14" fontId="0" fillId="2" borderId="0" xfId="0" applyNumberFormat="1" applyFill="1" applyBorder="1" applyAlignment="1">
      <alignment horizontal="center"/>
    </xf>
    <xf numFmtId="14" fontId="43" fillId="2" borderId="0" xfId="0" applyNumberFormat="1" applyFont="1" applyFill="1" applyBorder="1" applyAlignment="1">
      <alignment horizontal="center"/>
    </xf>
    <xf numFmtId="0" fontId="4" fillId="2" borderId="0" xfId="5" applyFont="1" applyFill="1" applyBorder="1" applyAlignment="1" applyProtection="1">
      <alignment horizontal="center" vertical="center" wrapText="1"/>
    </xf>
    <xf numFmtId="17" fontId="4" fillId="2" borderId="0" xfId="5" applyNumberFormat="1" applyFill="1" applyBorder="1" applyAlignment="1" applyProtection="1">
      <alignment horizontal="center" vertical="center" wrapText="1"/>
    </xf>
    <xf numFmtId="0" fontId="27" fillId="2" borderId="0" xfId="5" applyFont="1" applyFill="1" applyBorder="1" applyAlignment="1" applyProtection="1">
      <alignment horizontal="center"/>
    </xf>
    <xf numFmtId="14" fontId="28" fillId="2" borderId="0" xfId="0" applyNumberFormat="1" applyFont="1" applyFill="1" applyBorder="1" applyAlignment="1">
      <alignment horizontal="center" vertical="center" wrapText="1"/>
    </xf>
    <xf numFmtId="14" fontId="26" fillId="2" borderId="0" xfId="0" applyNumberFormat="1" applyFont="1" applyFill="1" applyBorder="1" applyAlignment="1">
      <alignment horizontal="center" vertical="center" wrapText="1"/>
    </xf>
    <xf numFmtId="0" fontId="29" fillId="2" borderId="0" xfId="5" applyFont="1" applyFill="1" applyBorder="1" applyAlignment="1" applyProtection="1">
      <alignment horizontal="center" vertical="center" wrapText="1"/>
    </xf>
    <xf numFmtId="14" fontId="3" fillId="2" borderId="0" xfId="5" applyNumberFormat="1" applyFont="1" applyFill="1" applyBorder="1" applyAlignment="1" applyProtection="1">
      <alignment horizontal="center" vertical="center" wrapText="1"/>
    </xf>
    <xf numFmtId="14" fontId="21" fillId="2" borderId="0" xfId="5" applyNumberFormat="1" applyFont="1" applyFill="1" applyBorder="1" applyAlignment="1" applyProtection="1">
      <alignment horizontal="center" vertical="center" wrapText="1"/>
    </xf>
    <xf numFmtId="14" fontId="30" fillId="2" borderId="0" xfId="5" applyNumberFormat="1" applyFont="1" applyFill="1" applyBorder="1" applyAlignment="1" applyProtection="1">
      <alignment horizontal="center" vertical="center" wrapText="1"/>
    </xf>
    <xf numFmtId="14" fontId="0" fillId="2" borderId="0" xfId="0" applyNumberFormat="1" applyFill="1" applyBorder="1"/>
    <xf numFmtId="14" fontId="43" fillId="2" borderId="0" xfId="0" applyNumberFormat="1" applyFont="1" applyFill="1" applyBorder="1"/>
    <xf numFmtId="0" fontId="30" fillId="2" borderId="0" xfId="5" applyFont="1" applyFill="1" applyBorder="1" applyAlignment="1" applyProtection="1">
      <alignment horizontal="center" vertical="center" wrapText="1"/>
    </xf>
    <xf numFmtId="14" fontId="31" fillId="2" borderId="0" xfId="0" applyNumberFormat="1" applyFont="1" applyFill="1" applyBorder="1" applyAlignment="1">
      <alignment horizontal="center" vertical="center" wrapText="1"/>
    </xf>
    <xf numFmtId="14" fontId="32" fillId="2" borderId="0" xfId="0" applyNumberFormat="1" applyFont="1" applyFill="1" applyBorder="1" applyAlignment="1">
      <alignment horizontal="center" vertical="center" wrapText="1"/>
    </xf>
    <xf numFmtId="0" fontId="33" fillId="2" borderId="0" xfId="5" applyFont="1" applyFill="1" applyBorder="1" applyAlignment="1" applyProtection="1">
      <alignment horizontal="center" vertical="center" wrapText="1"/>
    </xf>
    <xf numFmtId="0" fontId="33" fillId="2" borderId="0" xfId="5" applyFont="1" applyFill="1" applyBorder="1" applyAlignment="1" applyProtection="1">
      <alignment horizontal="center" vertical="center"/>
    </xf>
    <xf numFmtId="14" fontId="34" fillId="2" borderId="0" xfId="0" applyNumberFormat="1" applyFont="1" applyFill="1" applyBorder="1" applyAlignment="1">
      <alignment horizontal="center" vertical="center" wrapText="1"/>
    </xf>
    <xf numFmtId="14" fontId="35" fillId="2" borderId="0" xfId="0" applyNumberFormat="1" applyFont="1" applyFill="1" applyBorder="1" applyAlignment="1">
      <alignment horizontal="center" vertical="center" wrapText="1"/>
    </xf>
    <xf numFmtId="14" fontId="36" fillId="2" borderId="0" xfId="0" applyNumberFormat="1" applyFont="1" applyFill="1" applyBorder="1" applyAlignment="1">
      <alignment horizontal="center" vertical="center" wrapText="1"/>
    </xf>
    <xf numFmtId="14" fontId="3" fillId="2" borderId="0" xfId="0" applyNumberFormat="1" applyFont="1" applyFill="1" applyBorder="1" applyAlignment="1">
      <alignment horizontal="center" vertical="center" wrapText="1"/>
    </xf>
    <xf numFmtId="14" fontId="21" fillId="2" borderId="0" xfId="0" applyNumberFormat="1" applyFont="1" applyFill="1" applyBorder="1" applyAlignment="1">
      <alignment horizontal="center" vertical="center" wrapText="1"/>
    </xf>
    <xf numFmtId="0" fontId="37" fillId="2" borderId="0" xfId="0" applyFont="1" applyFill="1" applyBorder="1"/>
    <xf numFmtId="0" fontId="38" fillId="2" borderId="0" xfId="0" applyFont="1" applyFill="1" applyBorder="1"/>
    <xf numFmtId="0" fontId="0" fillId="2" borderId="2" xfId="0" applyFill="1" applyBorder="1"/>
    <xf numFmtId="0" fontId="43" fillId="2" borderId="2" xfId="0" applyFont="1" applyFill="1" applyBorder="1"/>
    <xf numFmtId="0" fontId="0" fillId="0" borderId="2" xfId="0" applyBorder="1"/>
    <xf numFmtId="0" fontId="43" fillId="0" borderId="0" xfId="0" applyFont="1"/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47" fillId="2" borderId="0" xfId="0" applyFont="1" applyFill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/>
    </xf>
    <xf numFmtId="0" fontId="13" fillId="2" borderId="2" xfId="0" applyNumberFormat="1" applyFont="1" applyFill="1" applyBorder="1" applyAlignment="1">
      <alignment horizontal="left" vertical="center" wrapText="1"/>
    </xf>
    <xf numFmtId="0" fontId="45" fillId="2" borderId="2" xfId="0" applyFont="1" applyFill="1" applyBorder="1"/>
    <xf numFmtId="0" fontId="45" fillId="2" borderId="22" xfId="0" applyFont="1" applyFill="1" applyBorder="1"/>
    <xf numFmtId="49" fontId="12" fillId="2" borderId="7" xfId="0" applyNumberFormat="1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left" vertical="center" wrapText="1" indent="1"/>
    </xf>
    <xf numFmtId="0" fontId="12" fillId="2" borderId="3" xfId="0" applyFont="1" applyFill="1" applyBorder="1" applyAlignment="1">
      <alignment horizontal="left" vertical="top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wrapText="1"/>
    </xf>
    <xf numFmtId="0" fontId="12" fillId="2" borderId="3" xfId="0" applyFont="1" applyFill="1" applyBorder="1" applyAlignment="1">
      <alignment horizontal="justify" vertical="center"/>
    </xf>
    <xf numFmtId="0" fontId="12" fillId="2" borderId="14" xfId="0" applyFont="1" applyFill="1" applyBorder="1" applyAlignment="1">
      <alignment horizontal="justify" vertical="center"/>
    </xf>
    <xf numFmtId="0" fontId="12" fillId="2" borderId="23" xfId="0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left" vertical="center" wrapText="1"/>
    </xf>
    <xf numFmtId="0" fontId="13" fillId="2" borderId="25" xfId="0" applyFont="1" applyFill="1" applyBorder="1" applyAlignment="1">
      <alignment horizontal="right" vertical="center" wrapText="1"/>
    </xf>
    <xf numFmtId="49" fontId="13" fillId="2" borderId="26" xfId="0" applyNumberFormat="1" applyFont="1" applyFill="1" applyBorder="1" applyAlignment="1">
      <alignment horizontal="left" vertical="center" wrapText="1"/>
    </xf>
    <xf numFmtId="49" fontId="13" fillId="2" borderId="27" xfId="0" applyNumberFormat="1" applyFont="1" applyFill="1" applyBorder="1" applyAlignment="1">
      <alignment horizontal="left" vertical="center" wrapText="1"/>
    </xf>
    <xf numFmtId="49" fontId="12" fillId="2" borderId="27" xfId="0" applyNumberFormat="1" applyFont="1" applyFill="1" applyBorder="1" applyAlignment="1">
      <alignment horizontal="center" vertical="center" wrapText="1"/>
    </xf>
    <xf numFmtId="43" fontId="13" fillId="2" borderId="27" xfId="32" applyFont="1" applyFill="1" applyBorder="1" applyAlignment="1">
      <alignment horizontal="center" vertical="center" wrapText="1"/>
    </xf>
    <xf numFmtId="43" fontId="13" fillId="2" borderId="28" xfId="32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49" fontId="15" fillId="2" borderId="30" xfId="0" applyNumberFormat="1" applyFont="1" applyFill="1" applyBorder="1" applyAlignment="1">
      <alignment horizontal="left" vertical="center" wrapText="1"/>
    </xf>
    <xf numFmtId="0" fontId="13" fillId="2" borderId="31" xfId="0" applyFont="1" applyFill="1" applyBorder="1" applyAlignment="1">
      <alignment horizontal="right" vertical="center" wrapText="1"/>
    </xf>
    <xf numFmtId="49" fontId="13" fillId="2" borderId="32" xfId="0" applyNumberFormat="1" applyFont="1" applyFill="1" applyBorder="1" applyAlignment="1">
      <alignment horizontal="left" vertical="center" wrapText="1"/>
    </xf>
    <xf numFmtId="4" fontId="13" fillId="2" borderId="33" xfId="0" applyNumberFormat="1" applyFont="1" applyFill="1" applyBorder="1" applyAlignment="1">
      <alignment horizontal="center" vertical="center" wrapText="1"/>
    </xf>
    <xf numFmtId="4" fontId="13" fillId="2" borderId="34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vertical="center"/>
    </xf>
    <xf numFmtId="0" fontId="48" fillId="0" borderId="0" xfId="0" applyFont="1"/>
    <xf numFmtId="4" fontId="48" fillId="0" borderId="0" xfId="0" applyNumberFormat="1" applyFont="1"/>
    <xf numFmtId="4" fontId="12" fillId="2" borderId="16" xfId="0" applyNumberFormat="1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top" wrapText="1"/>
    </xf>
    <xf numFmtId="0" fontId="13" fillId="2" borderId="16" xfId="0" applyNumberFormat="1" applyFont="1" applyFill="1" applyBorder="1" applyAlignment="1">
      <alignment horizontal="right" vertical="center" wrapText="1"/>
    </xf>
    <xf numFmtId="0" fontId="13" fillId="2" borderId="16" xfId="0" applyNumberFormat="1" applyFont="1" applyFill="1" applyBorder="1" applyAlignment="1">
      <alignment horizontal="left" vertical="center" wrapText="1"/>
    </xf>
    <xf numFmtId="14" fontId="17" fillId="2" borderId="16" xfId="0" applyNumberFormat="1" applyFont="1" applyFill="1" applyBorder="1" applyAlignment="1">
      <alignment horizontal="center" vertical="center"/>
    </xf>
    <xf numFmtId="49" fontId="13" fillId="2" borderId="16" xfId="0" applyNumberFormat="1" applyFont="1" applyFill="1" applyBorder="1" applyAlignment="1">
      <alignment horizontal="center" vertical="center" wrapText="1"/>
    </xf>
    <xf numFmtId="14" fontId="17" fillId="2" borderId="1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0" fontId="45" fillId="2" borderId="35" xfId="0" applyFont="1" applyFill="1" applyBorder="1"/>
    <xf numFmtId="0" fontId="45" fillId="2" borderId="0" xfId="0" applyFont="1" applyFill="1" applyBorder="1" applyAlignment="1">
      <alignment horizontal="center" vertical="center" wrapText="1"/>
    </xf>
    <xf numFmtId="0" fontId="45" fillId="2" borderId="16" xfId="0" applyFont="1" applyFill="1" applyBorder="1"/>
    <xf numFmtId="49" fontId="12" fillId="2" borderId="36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1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 wrapText="1"/>
    </xf>
    <xf numFmtId="4" fontId="15" fillId="2" borderId="4" xfId="0" applyNumberFormat="1" applyFont="1" applyFill="1" applyBorder="1" applyAlignment="1">
      <alignment horizontal="left" vertical="center" wrapText="1"/>
    </xf>
    <xf numFmtId="4" fontId="15" fillId="2" borderId="4" xfId="0" applyNumberFormat="1" applyFont="1" applyFill="1" applyBorder="1" applyAlignment="1">
      <alignment horizontal="center" vertical="center" wrapText="1"/>
    </xf>
    <xf numFmtId="4" fontId="15" fillId="2" borderId="6" xfId="0" applyNumberFormat="1" applyFont="1" applyFill="1" applyBorder="1" applyAlignment="1">
      <alignment horizontal="center" vertical="center" wrapText="1"/>
    </xf>
    <xf numFmtId="4" fontId="15" fillId="2" borderId="21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17" fontId="13" fillId="2" borderId="0" xfId="0" applyNumberFormat="1" applyFont="1" applyFill="1" applyBorder="1" applyAlignment="1">
      <alignment horizontal="left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13" fillId="2" borderId="38" xfId="0" applyFont="1" applyFill="1" applyBorder="1" applyAlignment="1">
      <alignment horizontal="center" vertical="center" wrapText="1"/>
    </xf>
    <xf numFmtId="4" fontId="12" fillId="2" borderId="15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vertical="center" wrapText="1"/>
    </xf>
    <xf numFmtId="43" fontId="46" fillId="2" borderId="0" xfId="29" applyFont="1" applyFill="1" applyBorder="1" applyAlignment="1">
      <alignment horizontal="left" vertical="center" wrapText="1"/>
    </xf>
    <xf numFmtId="43" fontId="12" fillId="2" borderId="0" xfId="0" applyNumberFormat="1" applyFont="1" applyFill="1" applyBorder="1" applyAlignment="1">
      <alignment vertical="center"/>
    </xf>
    <xf numFmtId="43" fontId="13" fillId="2" borderId="39" xfId="31" applyFont="1" applyFill="1" applyBorder="1" applyAlignment="1">
      <alignment horizontal="center" vertical="center" wrapText="1"/>
    </xf>
    <xf numFmtId="0" fontId="13" fillId="2" borderId="40" xfId="0" applyFont="1" applyFill="1" applyBorder="1" applyAlignment="1">
      <alignment horizontal="left" vertical="center" wrapText="1"/>
    </xf>
    <xf numFmtId="4" fontId="13" fillId="2" borderId="36" xfId="0" applyNumberFormat="1" applyFont="1" applyFill="1" applyBorder="1" applyAlignment="1">
      <alignment horizontal="center" vertical="center" wrapText="1"/>
    </xf>
    <xf numFmtId="4" fontId="13" fillId="2" borderId="41" xfId="0" applyNumberFormat="1" applyFont="1" applyFill="1" applyBorder="1" applyAlignment="1">
      <alignment horizontal="center" vertical="center" wrapText="1"/>
    </xf>
    <xf numFmtId="0" fontId="45" fillId="2" borderId="20" xfId="0" applyFont="1" applyFill="1" applyBorder="1"/>
    <xf numFmtId="0" fontId="0" fillId="0" borderId="0" xfId="0"/>
    <xf numFmtId="4" fontId="15" fillId="2" borderId="0" xfId="0" applyNumberFormat="1" applyFont="1" applyFill="1" applyAlignment="1">
      <alignment vertical="center" wrapText="1"/>
    </xf>
    <xf numFmtId="4" fontId="13" fillId="2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vertical="center" wrapText="1"/>
    </xf>
    <xf numFmtId="0" fontId="13" fillId="2" borderId="42" xfId="0" applyFont="1" applyFill="1" applyBorder="1" applyAlignment="1">
      <alignment horizontal="right" vertical="center" wrapText="1"/>
    </xf>
    <xf numFmtId="0" fontId="13" fillId="2" borderId="18" xfId="0" applyFont="1" applyFill="1" applyBorder="1" applyAlignment="1">
      <alignment horizontal="left" vertical="center" wrapText="1"/>
    </xf>
    <xf numFmtId="43" fontId="0" fillId="0" borderId="0" xfId="0" applyNumberFormat="1"/>
    <xf numFmtId="4" fontId="45" fillId="2" borderId="0" xfId="0" applyNumberFormat="1" applyFont="1" applyFill="1"/>
    <xf numFmtId="4" fontId="49" fillId="2" borderId="1" xfId="0" applyNumberFormat="1" applyFont="1" applyFill="1" applyBorder="1" applyAlignment="1">
      <alignment horizontal="center" vertical="center" wrapText="1"/>
    </xf>
    <xf numFmtId="4" fontId="50" fillId="2" borderId="0" xfId="0" applyNumberFormat="1" applyFont="1" applyFill="1" applyBorder="1" applyAlignment="1">
      <alignment horizontal="center" vertical="center" wrapText="1"/>
    </xf>
    <xf numFmtId="43" fontId="41" fillId="2" borderId="0" xfId="29" applyFont="1" applyFill="1" applyBorder="1" applyAlignment="1">
      <alignment horizontal="left" vertical="center" wrapText="1"/>
    </xf>
    <xf numFmtId="43" fontId="15" fillId="2" borderId="0" xfId="0" applyNumberFormat="1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45" fillId="2" borderId="0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/>
    <xf numFmtId="4" fontId="0" fillId="2" borderId="0" xfId="0" applyNumberFormat="1" applyFill="1"/>
    <xf numFmtId="43" fontId="51" fillId="2" borderId="2" xfId="30" applyFont="1" applyFill="1" applyBorder="1" applyAlignment="1">
      <alignment vertical="center" wrapText="1"/>
    </xf>
    <xf numFmtId="4" fontId="12" fillId="2" borderId="10" xfId="0" applyNumberFormat="1" applyFont="1" applyFill="1" applyBorder="1" applyAlignment="1">
      <alignment horizontal="center" vertical="center" wrapText="1"/>
    </xf>
    <xf numFmtId="43" fontId="13" fillId="2" borderId="4" xfId="29" applyFont="1" applyFill="1" applyBorder="1" applyAlignment="1">
      <alignment horizontal="center" vertical="center" wrapText="1"/>
    </xf>
    <xf numFmtId="43" fontId="13" fillId="2" borderId="10" xfId="31" applyFont="1" applyFill="1" applyBorder="1" applyAlignment="1">
      <alignment horizontal="center" vertical="center" wrapText="1"/>
    </xf>
    <xf numFmtId="4" fontId="13" fillId="2" borderId="11" xfId="0" applyNumberFormat="1" applyFont="1" applyFill="1" applyBorder="1" applyAlignment="1">
      <alignment horizontal="center" vertical="center" wrapText="1"/>
    </xf>
    <xf numFmtId="4" fontId="13" fillId="2" borderId="13" xfId="0" applyNumberFormat="1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/>
    </xf>
    <xf numFmtId="0" fontId="45" fillId="2" borderId="10" xfId="0" applyFont="1" applyFill="1" applyBorder="1"/>
    <xf numFmtId="0" fontId="14" fillId="2" borderId="33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34" xfId="0" applyFont="1" applyFill="1" applyBorder="1" applyAlignment="1">
      <alignment horizontal="center" vertical="center" wrapText="1"/>
    </xf>
    <xf numFmtId="0" fontId="14" fillId="2" borderId="42" xfId="0" applyFont="1" applyFill="1" applyBorder="1" applyAlignment="1">
      <alignment horizontal="center" vertical="center" wrapText="1"/>
    </xf>
    <xf numFmtId="43" fontId="42" fillId="0" borderId="0" xfId="29" applyFont="1"/>
    <xf numFmtId="0" fontId="12" fillId="2" borderId="22" xfId="0" applyFont="1" applyFill="1" applyBorder="1" applyAlignment="1">
      <alignment horizontal="center" vertical="center" wrapText="1"/>
    </xf>
    <xf numFmtId="0" fontId="45" fillId="2" borderId="19" xfId="0" applyFont="1" applyFill="1" applyBorder="1"/>
    <xf numFmtId="0" fontId="12" fillId="2" borderId="43" xfId="0" applyNumberFormat="1" applyFont="1" applyFill="1" applyBorder="1" applyAlignment="1">
      <alignment horizontal="center" vertical="center" wrapText="1"/>
    </xf>
    <xf numFmtId="0" fontId="7" fillId="2" borderId="43" xfId="17" applyFont="1" applyFill="1" applyBorder="1" applyAlignment="1">
      <alignment horizontal="center" vertical="center" wrapText="1"/>
    </xf>
    <xf numFmtId="43" fontId="13" fillId="2" borderId="21" xfId="29" applyFont="1" applyFill="1" applyBorder="1" applyAlignment="1">
      <alignment horizontal="center" vertical="center" wrapText="1"/>
    </xf>
    <xf numFmtId="0" fontId="45" fillId="2" borderId="0" xfId="0" applyFont="1" applyFill="1" applyBorder="1" applyAlignment="1">
      <alignment horizontal="right" vertical="center" wrapText="1"/>
    </xf>
    <xf numFmtId="0" fontId="45" fillId="2" borderId="0" xfId="0" applyFont="1" applyFill="1" applyBorder="1" applyAlignment="1">
      <alignment horizontal="right"/>
    </xf>
    <xf numFmtId="0" fontId="13" fillId="2" borderId="0" xfId="0" applyFont="1" applyFill="1" applyBorder="1" applyAlignment="1">
      <alignment horizontal="right"/>
    </xf>
    <xf numFmtId="0" fontId="45" fillId="2" borderId="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center" vertical="center" wrapText="1"/>
    </xf>
    <xf numFmtId="0" fontId="45" fillId="2" borderId="0" xfId="0" applyFont="1" applyFill="1" applyBorder="1" applyAlignment="1">
      <alignment horizontal="center" vertical="center" wrapText="1"/>
    </xf>
    <xf numFmtId="0" fontId="14" fillId="2" borderId="47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4" fillId="2" borderId="36" xfId="0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4" fillId="2" borderId="46" xfId="0" applyFont="1" applyFill="1" applyBorder="1" applyAlignment="1">
      <alignment horizontal="center" vertical="center" wrapText="1"/>
    </xf>
    <xf numFmtId="0" fontId="14" fillId="2" borderId="29" xfId="0" applyFont="1" applyFill="1" applyBorder="1" applyAlignment="1">
      <alignment horizontal="center" vertical="center" wrapText="1"/>
    </xf>
    <xf numFmtId="0" fontId="14" fillId="2" borderId="44" xfId="0" applyFont="1" applyFill="1" applyBorder="1" applyAlignment="1">
      <alignment horizontal="center" vertical="center" wrapText="1"/>
    </xf>
    <xf numFmtId="0" fontId="14" fillId="2" borderId="45" xfId="0" applyFont="1" applyFill="1" applyBorder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top" wrapText="1"/>
    </xf>
    <xf numFmtId="0" fontId="13" fillId="2" borderId="44" xfId="0" applyFont="1" applyFill="1" applyBorder="1" applyAlignment="1">
      <alignment horizontal="center" vertical="center" wrapText="1"/>
    </xf>
    <xf numFmtId="0" fontId="13" fillId="2" borderId="45" xfId="0" applyFont="1" applyFill="1" applyBorder="1" applyAlignment="1">
      <alignment horizontal="center" vertical="center" wrapText="1"/>
    </xf>
    <xf numFmtId="0" fontId="12" fillId="2" borderId="3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44" fillId="2" borderId="0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3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/>
    <xf numFmtId="0" fontId="13" fillId="2" borderId="0" xfId="0" applyFont="1" applyFill="1" applyBorder="1" applyAlignment="1">
      <alignment horizontal="left"/>
    </xf>
    <xf numFmtId="0" fontId="14" fillId="2" borderId="39" xfId="0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center" vertical="center" wrapText="1"/>
    </xf>
    <xf numFmtId="0" fontId="14" fillId="2" borderId="49" xfId="0" applyFont="1" applyFill="1" applyBorder="1" applyAlignment="1">
      <alignment horizontal="center" vertical="center" wrapText="1"/>
    </xf>
    <xf numFmtId="0" fontId="14" fillId="2" borderId="42" xfId="0" applyFont="1" applyFill="1" applyBorder="1" applyAlignment="1">
      <alignment horizontal="center" vertical="center" wrapText="1"/>
    </xf>
    <xf numFmtId="0" fontId="14" fillId="2" borderId="50" xfId="0" applyFont="1" applyFill="1" applyBorder="1" applyAlignment="1">
      <alignment horizontal="center" vertical="center" wrapText="1"/>
    </xf>
    <xf numFmtId="0" fontId="14" fillId="2" borderId="5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6" fillId="2" borderId="52" xfId="0" applyFont="1" applyFill="1" applyBorder="1" applyAlignment="1">
      <alignment horizontal="center" vertical="center" wrapText="1"/>
    </xf>
    <xf numFmtId="0" fontId="6" fillId="2" borderId="48" xfId="0" applyFont="1" applyFill="1" applyBorder="1" applyAlignment="1">
      <alignment horizontal="center" vertical="center" wrapText="1"/>
    </xf>
    <xf numFmtId="0" fontId="6" fillId="2" borderId="53" xfId="0" applyFont="1" applyFill="1" applyBorder="1" applyAlignment="1">
      <alignment horizontal="center" vertical="center" wrapText="1"/>
    </xf>
    <xf numFmtId="0" fontId="12" fillId="2" borderId="52" xfId="0" applyFont="1" applyFill="1" applyBorder="1" applyAlignment="1">
      <alignment horizontal="center" vertical="center" wrapText="1"/>
    </xf>
    <xf numFmtId="0" fontId="12" fillId="2" borderId="48" xfId="0" applyFont="1" applyFill="1" applyBorder="1" applyAlignment="1">
      <alignment horizontal="center" vertical="center" wrapText="1"/>
    </xf>
    <xf numFmtId="0" fontId="12" fillId="2" borderId="53" xfId="0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 wrapText="1"/>
    </xf>
    <xf numFmtId="0" fontId="6" fillId="2" borderId="49" xfId="0" applyFont="1" applyFill="1" applyBorder="1" applyAlignment="1">
      <alignment horizontal="center" vertical="center" wrapText="1"/>
    </xf>
    <xf numFmtId="0" fontId="12" fillId="2" borderId="54" xfId="0" applyFont="1" applyFill="1" applyBorder="1" applyAlignment="1">
      <alignment horizontal="center" vertical="center" wrapText="1"/>
    </xf>
    <xf numFmtId="0" fontId="12" fillId="2" borderId="55" xfId="0" applyFont="1" applyFill="1" applyBorder="1" applyAlignment="1">
      <alignment horizontal="center" vertical="center" wrapText="1"/>
    </xf>
    <xf numFmtId="0" fontId="39" fillId="2" borderId="50" xfId="0" applyFont="1" applyFill="1" applyBorder="1" applyAlignment="1">
      <alignment horizontal="center" vertical="center" wrapText="1"/>
    </xf>
    <xf numFmtId="0" fontId="39" fillId="2" borderId="32" xfId="0" applyFont="1" applyFill="1" applyBorder="1" applyAlignment="1">
      <alignment horizontal="center" vertical="center" wrapText="1"/>
    </xf>
    <xf numFmtId="0" fontId="39" fillId="2" borderId="51" xfId="0" applyFont="1" applyFill="1" applyBorder="1" applyAlignment="1">
      <alignment horizontal="center" vertical="center" wrapText="1"/>
    </xf>
    <xf numFmtId="0" fontId="39" fillId="2" borderId="33" xfId="0" applyFont="1" applyFill="1" applyBorder="1" applyAlignment="1">
      <alignment horizontal="center" vertical="center" wrapText="1"/>
    </xf>
    <xf numFmtId="0" fontId="39" fillId="2" borderId="56" xfId="0" applyFont="1" applyFill="1" applyBorder="1" applyAlignment="1">
      <alignment horizontal="center" vertical="center" wrapText="1"/>
    </xf>
    <xf numFmtId="0" fontId="39" fillId="2" borderId="34" xfId="0" applyFont="1" applyFill="1" applyBorder="1" applyAlignment="1">
      <alignment horizontal="center" vertical="center" wrapText="1"/>
    </xf>
    <xf numFmtId="0" fontId="14" fillId="2" borderId="60" xfId="0" applyFont="1" applyFill="1" applyBorder="1" applyAlignment="1">
      <alignment horizontal="center" vertical="center" wrapText="1"/>
    </xf>
    <xf numFmtId="0" fontId="14" fillId="2" borderId="30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14" fillId="2" borderId="40" xfId="0" applyFont="1" applyFill="1" applyBorder="1" applyAlignment="1">
      <alignment horizontal="center" vertical="center" wrapText="1"/>
    </xf>
    <xf numFmtId="0" fontId="14" fillId="2" borderId="57" xfId="0" applyFont="1" applyFill="1" applyBorder="1" applyAlignment="1">
      <alignment horizontal="center" vertical="center" wrapText="1"/>
    </xf>
    <xf numFmtId="0" fontId="14" fillId="2" borderId="58" xfId="0" applyFont="1" applyFill="1" applyBorder="1" applyAlignment="1">
      <alignment horizontal="center" vertical="center" wrapText="1"/>
    </xf>
    <xf numFmtId="0" fontId="14" fillId="2" borderId="59" xfId="0" applyFont="1" applyFill="1" applyBorder="1" applyAlignment="1">
      <alignment horizontal="center" vertical="center" wrapText="1"/>
    </xf>
  </cellXfs>
  <cellStyles count="40">
    <cellStyle name="Акт" xfId="1"/>
    <cellStyle name="АктМТСН" xfId="2"/>
    <cellStyle name="ВедРесурсов" xfId="3"/>
    <cellStyle name="ВедРесурсовАкт" xfId="4"/>
    <cellStyle name="Гиперссылка" xfId="5" builtinId="8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Обычный 2" xfId="17"/>
    <cellStyle name="Обычный 2 2" xfId="18"/>
    <cellStyle name="Обычный 2 3" xfId="19"/>
    <cellStyle name="Обычный 3" xfId="20"/>
    <cellStyle name="Обычный 3 2" xfId="21"/>
    <cellStyle name="Обычный 4" xfId="22"/>
    <cellStyle name="Параметр" xfId="23"/>
    <cellStyle name="ПеременныеСметы" xfId="24"/>
    <cellStyle name="РесСмета" xfId="25"/>
    <cellStyle name="СводкаСтоимРаб" xfId="26"/>
    <cellStyle name="СводРасч" xfId="27"/>
    <cellStyle name="Титул" xfId="28"/>
    <cellStyle name="Финансовый" xfId="29" builtinId="3"/>
    <cellStyle name="Финансовый 2" xfId="30"/>
    <cellStyle name="Финансовый 2 2" xfId="31"/>
    <cellStyle name="Финансовый 2 2 2" xfId="32"/>
    <cellStyle name="Финансовый 2 3" xfId="33"/>
    <cellStyle name="Финансовый 3" xfId="34"/>
    <cellStyle name="Финансовый 3 2" xfId="35"/>
    <cellStyle name="Финансовый 4" xfId="36"/>
    <cellStyle name="Финансовый 6" xfId="37"/>
    <cellStyle name="Хвост" xfId="38"/>
    <cellStyle name="Экспертиза" xfId="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71"/>
  <sheetViews>
    <sheetView topLeftCell="A211" zoomScale="75" zoomScaleNormal="75" workbookViewId="0">
      <selection activeCell="G13" sqref="G13:I13"/>
    </sheetView>
  </sheetViews>
  <sheetFormatPr defaultRowHeight="15"/>
  <cols>
    <col min="1" max="1" width="7.42578125" customWidth="1"/>
    <col min="2" max="2" width="49.7109375" customWidth="1"/>
    <col min="3" max="3" width="5.7109375" customWidth="1"/>
    <col min="4" max="4" width="11.7109375" customWidth="1"/>
    <col min="5" max="5" width="13.85546875" bestFit="1" customWidth="1"/>
    <col min="6" max="6" width="13.140625" customWidth="1"/>
    <col min="7" max="7" width="19.7109375" style="24" customWidth="1"/>
    <col min="8" max="8" width="19" customWidth="1"/>
    <col min="9" max="9" width="20.5703125" customWidth="1"/>
    <col min="10" max="10" width="29.42578125" customWidth="1"/>
    <col min="11" max="11" width="22" customWidth="1"/>
  </cols>
  <sheetData>
    <row r="1" spans="1:11">
      <c r="A1" s="4"/>
      <c r="B1" s="4"/>
      <c r="C1" s="4"/>
      <c r="D1" s="4"/>
      <c r="E1" s="282" t="s">
        <v>314</v>
      </c>
      <c r="F1" s="282"/>
      <c r="G1" s="282"/>
      <c r="H1" s="4"/>
      <c r="I1" s="4"/>
      <c r="J1" s="4"/>
      <c r="K1" s="4"/>
    </row>
    <row r="2" spans="1:11" s="24" customFormat="1" ht="15" customHeight="1">
      <c r="A2" s="5"/>
      <c r="B2" s="5"/>
      <c r="C2" s="5"/>
      <c r="D2" s="284" t="s">
        <v>706</v>
      </c>
      <c r="E2" s="284"/>
      <c r="F2" s="284"/>
      <c r="G2" s="284"/>
      <c r="H2" s="4"/>
      <c r="I2" s="4"/>
      <c r="J2" s="4"/>
      <c r="K2" s="4"/>
    </row>
    <row r="3" spans="1:11" ht="18.75" customHeight="1">
      <c r="A3" s="75"/>
      <c r="B3" s="256"/>
      <c r="C3" s="256"/>
      <c r="D3" s="281" t="s">
        <v>707</v>
      </c>
      <c r="E3" s="281"/>
      <c r="F3" s="281"/>
      <c r="G3" s="281"/>
      <c r="H3" s="4"/>
      <c r="I3" s="4"/>
      <c r="J3" s="4"/>
      <c r="K3" s="4"/>
    </row>
    <row r="4" spans="1:11" ht="15.75">
      <c r="A4" s="285" t="s">
        <v>0</v>
      </c>
      <c r="B4" s="285"/>
      <c r="C4" s="285"/>
      <c r="D4" s="285"/>
      <c r="E4" s="285"/>
      <c r="F4" s="285"/>
      <c r="G4" s="4"/>
      <c r="H4" s="4"/>
      <c r="I4" s="4"/>
      <c r="J4" s="4"/>
      <c r="K4" s="4"/>
    </row>
    <row r="5" spans="1:11">
      <c r="A5" s="286" t="s">
        <v>1</v>
      </c>
      <c r="B5" s="286"/>
      <c r="C5" s="286"/>
      <c r="D5" s="286"/>
      <c r="E5" s="286"/>
      <c r="F5" s="286"/>
      <c r="G5" s="5"/>
      <c r="H5" s="5"/>
      <c r="I5" s="4"/>
      <c r="J5" s="4"/>
      <c r="K5" s="4"/>
    </row>
    <row r="6" spans="1:11" ht="15.75" customHeight="1">
      <c r="A6" s="59" t="s">
        <v>289</v>
      </c>
      <c r="B6" s="59"/>
      <c r="C6" s="59"/>
      <c r="D6" s="59"/>
      <c r="E6" s="59"/>
      <c r="F6" s="59"/>
      <c r="G6" s="5"/>
      <c r="H6" s="5"/>
      <c r="I6" s="4"/>
      <c r="J6" s="4"/>
      <c r="K6" s="4"/>
    </row>
    <row r="7" spans="1:11" ht="15.75">
      <c r="A7" s="76"/>
      <c r="B7" s="76"/>
      <c r="C7" s="76"/>
      <c r="D7" s="76"/>
      <c r="E7" s="76"/>
      <c r="F7" s="76"/>
      <c r="G7" s="5"/>
      <c r="H7" s="5"/>
      <c r="I7" s="4"/>
      <c r="J7" s="4"/>
      <c r="K7" s="4"/>
    </row>
    <row r="8" spans="1:11" ht="15.75">
      <c r="A8" s="289" t="s">
        <v>2</v>
      </c>
      <c r="B8" s="289"/>
      <c r="C8" s="270"/>
      <c r="D8" s="33"/>
      <c r="E8" s="33"/>
      <c r="F8" s="283" t="s">
        <v>10</v>
      </c>
      <c r="G8" s="283"/>
      <c r="H8" s="283"/>
      <c r="I8" s="4"/>
      <c r="J8" s="4"/>
      <c r="K8" s="4"/>
    </row>
    <row r="9" spans="1:11" ht="15.75">
      <c r="A9" s="289" t="s">
        <v>3</v>
      </c>
      <c r="B9" s="289"/>
      <c r="C9" s="270"/>
      <c r="D9" s="33"/>
      <c r="E9" s="33"/>
      <c r="F9" s="283" t="s">
        <v>11</v>
      </c>
      <c r="G9" s="283"/>
      <c r="H9" s="283"/>
      <c r="I9" s="4"/>
      <c r="J9" s="4"/>
      <c r="K9" s="4"/>
    </row>
    <row r="10" spans="1:11" ht="15.75">
      <c r="A10" s="289" t="s">
        <v>4</v>
      </c>
      <c r="B10" s="289"/>
      <c r="C10" s="270"/>
      <c r="D10" s="33"/>
      <c r="E10" s="33"/>
      <c r="F10" s="283" t="s">
        <v>256</v>
      </c>
      <c r="G10" s="283"/>
      <c r="H10" s="283"/>
      <c r="I10" s="4"/>
      <c r="J10" s="4"/>
      <c r="K10" s="4"/>
    </row>
    <row r="11" spans="1:11" ht="15.75">
      <c r="A11" s="289" t="s">
        <v>5</v>
      </c>
      <c r="B11" s="289"/>
      <c r="C11" s="270"/>
      <c r="D11" s="33"/>
      <c r="E11" s="33"/>
      <c r="F11" s="283" t="s">
        <v>257</v>
      </c>
      <c r="G11" s="283"/>
      <c r="H11" s="283"/>
      <c r="I11" s="4"/>
      <c r="J11" s="4"/>
      <c r="K11" s="4"/>
    </row>
    <row r="12" spans="1:11" s="24" customFormat="1" ht="16.5" customHeight="1" thickBot="1">
      <c r="A12" s="255"/>
      <c r="B12" s="255"/>
      <c r="C12" s="255"/>
      <c r="D12" s="33"/>
      <c r="E12" s="33"/>
      <c r="F12" s="259"/>
      <c r="G12" s="4"/>
      <c r="H12" s="4"/>
      <c r="I12" s="4"/>
      <c r="J12" s="4"/>
      <c r="K12" s="4"/>
    </row>
    <row r="13" spans="1:11" s="24" customFormat="1" ht="36" customHeight="1" thickBot="1">
      <c r="A13" s="296" t="s">
        <v>6</v>
      </c>
      <c r="B13" s="344" t="s">
        <v>709</v>
      </c>
      <c r="C13" s="298" t="s">
        <v>19</v>
      </c>
      <c r="D13" s="299"/>
      <c r="E13" s="290" t="s">
        <v>258</v>
      </c>
      <c r="F13" s="287" t="s">
        <v>259</v>
      </c>
      <c r="G13" s="346" t="s">
        <v>710</v>
      </c>
      <c r="H13" s="347"/>
      <c r="I13" s="348"/>
      <c r="J13" s="4"/>
      <c r="K13" s="4"/>
    </row>
    <row r="14" spans="1:11" s="24" customFormat="1" ht="30.75" customHeight="1" thickBot="1">
      <c r="A14" s="297"/>
      <c r="B14" s="345"/>
      <c r="C14" s="300"/>
      <c r="D14" s="301"/>
      <c r="E14" s="288"/>
      <c r="F14" s="288"/>
      <c r="G14" s="269" t="s">
        <v>7</v>
      </c>
      <c r="H14" s="269" t="s">
        <v>8</v>
      </c>
      <c r="I14" s="273" t="s">
        <v>9</v>
      </c>
      <c r="J14" s="4"/>
      <c r="K14" s="4"/>
    </row>
    <row r="15" spans="1:11" s="24" customFormat="1" ht="15.75">
      <c r="A15" s="79">
        <v>1</v>
      </c>
      <c r="B15" s="221">
        <v>2</v>
      </c>
      <c r="C15" s="309">
        <v>3</v>
      </c>
      <c r="D15" s="310"/>
      <c r="E15" s="221">
        <v>4</v>
      </c>
      <c r="F15" s="221">
        <v>5</v>
      </c>
      <c r="G15" s="221">
        <v>6</v>
      </c>
      <c r="H15" s="221">
        <v>7</v>
      </c>
      <c r="I15" s="276">
        <v>8</v>
      </c>
      <c r="J15" s="4"/>
      <c r="K15" s="4"/>
    </row>
    <row r="16" spans="1:11" s="24" customFormat="1" ht="15.75">
      <c r="A16" s="22"/>
      <c r="B16" s="302" t="s">
        <v>312</v>
      </c>
      <c r="C16" s="302"/>
      <c r="D16" s="302"/>
      <c r="E16" s="302"/>
      <c r="F16" s="302"/>
      <c r="G16" s="302"/>
      <c r="H16" s="302"/>
      <c r="I16" s="303"/>
      <c r="J16" s="4"/>
      <c r="K16" s="4"/>
    </row>
    <row r="17" spans="1:11" ht="15.75">
      <c r="A17" s="20"/>
      <c r="B17" s="230" t="s">
        <v>260</v>
      </c>
      <c r="C17" s="231"/>
      <c r="D17" s="231"/>
      <c r="E17" s="272"/>
      <c r="F17" s="233"/>
      <c r="G17" s="8"/>
      <c r="H17" s="8"/>
      <c r="I17" s="87"/>
      <c r="J17" s="4"/>
      <c r="K17" s="4"/>
    </row>
    <row r="18" spans="1:11" s="24" customFormat="1" ht="57" customHeight="1">
      <c r="A18" s="21">
        <v>1</v>
      </c>
      <c r="B18" s="28" t="s">
        <v>689</v>
      </c>
      <c r="C18" s="291" t="s">
        <v>268</v>
      </c>
      <c r="D18" s="292"/>
      <c r="E18" s="46">
        <v>42580</v>
      </c>
      <c r="F18" s="46">
        <v>42643</v>
      </c>
      <c r="G18" s="25">
        <v>1728032</v>
      </c>
      <c r="H18" s="25">
        <f t="shared" ref="H18:H23" si="0">G18*0.18</f>
        <v>311045.76000000001</v>
      </c>
      <c r="I18" s="32">
        <f t="shared" ref="I18:I23" si="1">G18+H18</f>
        <v>2039077.76</v>
      </c>
      <c r="J18" s="4"/>
      <c r="K18" s="4"/>
    </row>
    <row r="19" spans="1:11" ht="69.75" customHeight="1">
      <c r="A19" s="21">
        <f>A18+1</f>
        <v>2</v>
      </c>
      <c r="B19" s="28" t="s">
        <v>29</v>
      </c>
      <c r="C19" s="41" t="s">
        <v>165</v>
      </c>
      <c r="D19" s="40">
        <v>3</v>
      </c>
      <c r="E19" s="46">
        <v>42580</v>
      </c>
      <c r="F19" s="46">
        <v>42643</v>
      </c>
      <c r="G19" s="25">
        <v>249645</v>
      </c>
      <c r="H19" s="25">
        <f t="shared" si="0"/>
        <v>44936.1</v>
      </c>
      <c r="I19" s="32">
        <f t="shared" si="1"/>
        <v>294581.09999999998</v>
      </c>
      <c r="J19" s="4"/>
      <c r="K19" s="4"/>
    </row>
    <row r="20" spans="1:11" ht="24.75" customHeight="1">
      <c r="A20" s="21">
        <f>A19+1</f>
        <v>3</v>
      </c>
      <c r="B20" s="29" t="s">
        <v>174</v>
      </c>
      <c r="C20" s="41" t="s">
        <v>165</v>
      </c>
      <c r="D20" s="40">
        <v>4</v>
      </c>
      <c r="E20" s="46">
        <v>42580</v>
      </c>
      <c r="F20" s="46">
        <v>42643</v>
      </c>
      <c r="G20" s="25">
        <v>1883323</v>
      </c>
      <c r="H20" s="25">
        <f t="shared" si="0"/>
        <v>338998.14</v>
      </c>
      <c r="I20" s="32">
        <f t="shared" si="1"/>
        <v>2222321.14</v>
      </c>
      <c r="J20" s="4"/>
      <c r="K20" s="4"/>
    </row>
    <row r="21" spans="1:11" ht="31.5">
      <c r="A21" s="21">
        <f>A20+1</f>
        <v>4</v>
      </c>
      <c r="B21" s="29" t="s">
        <v>232</v>
      </c>
      <c r="C21" s="41" t="s">
        <v>165</v>
      </c>
      <c r="D21" s="40">
        <v>5</v>
      </c>
      <c r="E21" s="46">
        <v>42580</v>
      </c>
      <c r="F21" s="46">
        <v>42643</v>
      </c>
      <c r="G21" s="25">
        <v>1278413</v>
      </c>
      <c r="H21" s="25">
        <f t="shared" si="0"/>
        <v>230114.34</v>
      </c>
      <c r="I21" s="32">
        <f t="shared" si="1"/>
        <v>1508527.34</v>
      </c>
      <c r="J21" s="4"/>
      <c r="K21" s="4"/>
    </row>
    <row r="22" spans="1:11" ht="47.25">
      <c r="A22" s="21">
        <f>A21+1</f>
        <v>5</v>
      </c>
      <c r="B22" s="29" t="s">
        <v>175</v>
      </c>
      <c r="C22" s="23" t="s">
        <v>165</v>
      </c>
      <c r="D22" s="42">
        <v>6</v>
      </c>
      <c r="E22" s="46">
        <v>42580</v>
      </c>
      <c r="F22" s="46">
        <v>42643</v>
      </c>
      <c r="G22" s="25">
        <v>2724626</v>
      </c>
      <c r="H22" s="25">
        <f t="shared" si="0"/>
        <v>490432.68</v>
      </c>
      <c r="I22" s="32">
        <f t="shared" si="1"/>
        <v>3215058.68</v>
      </c>
      <c r="J22" s="4"/>
      <c r="K22" s="4"/>
    </row>
    <row r="23" spans="1:11" ht="15.75">
      <c r="A23" s="21">
        <f>A22+1</f>
        <v>6</v>
      </c>
      <c r="B23" s="29" t="s">
        <v>176</v>
      </c>
      <c r="C23" s="41" t="s">
        <v>165</v>
      </c>
      <c r="D23" s="40">
        <v>7</v>
      </c>
      <c r="E23" s="46">
        <v>42580</v>
      </c>
      <c r="F23" s="46">
        <v>42643</v>
      </c>
      <c r="G23" s="25">
        <v>1180431</v>
      </c>
      <c r="H23" s="25">
        <f t="shared" si="0"/>
        <v>212477.58</v>
      </c>
      <c r="I23" s="32">
        <f t="shared" si="1"/>
        <v>1392908.58</v>
      </c>
      <c r="J23" s="4"/>
      <c r="K23" s="4"/>
    </row>
    <row r="24" spans="1:11" s="24" customFormat="1" ht="15.75">
      <c r="A24" s="21"/>
      <c r="B24" s="210" t="s">
        <v>11</v>
      </c>
      <c r="C24" s="211"/>
      <c r="D24" s="212"/>
      <c r="E24" s="46"/>
      <c r="F24" s="46"/>
      <c r="G24" s="26"/>
      <c r="H24" s="25"/>
      <c r="I24" s="32"/>
      <c r="J24" s="4"/>
      <c r="K24" s="4"/>
    </row>
    <row r="25" spans="1:11" ht="67.5" customHeight="1">
      <c r="A25" s="21">
        <f>A23+1</f>
        <v>7</v>
      </c>
      <c r="B25" s="29" t="s">
        <v>22</v>
      </c>
      <c r="C25" s="69" t="s">
        <v>158</v>
      </c>
      <c r="D25" s="36">
        <v>7</v>
      </c>
      <c r="E25" s="46">
        <v>42580</v>
      </c>
      <c r="F25" s="46">
        <v>42643</v>
      </c>
      <c r="G25" s="26">
        <v>607130</v>
      </c>
      <c r="H25" s="25">
        <f t="shared" ref="H25:H60" si="2">G25*0.18</f>
        <v>109283.4</v>
      </c>
      <c r="I25" s="32">
        <f t="shared" ref="I25:I60" si="3">G25+H25</f>
        <v>716413.4</v>
      </c>
      <c r="J25" s="4"/>
      <c r="K25" s="4"/>
    </row>
    <row r="26" spans="1:11" ht="31.5">
      <c r="A26" s="21">
        <f t="shared" ref="A26:A60" si="4">A25+1</f>
        <v>8</v>
      </c>
      <c r="B26" s="29" t="s">
        <v>306</v>
      </c>
      <c r="C26" s="69" t="s">
        <v>158</v>
      </c>
      <c r="D26" s="36">
        <v>11</v>
      </c>
      <c r="E26" s="46">
        <v>42580</v>
      </c>
      <c r="F26" s="46">
        <v>42643</v>
      </c>
      <c r="G26" s="232">
        <v>938291</v>
      </c>
      <c r="H26" s="25">
        <f t="shared" si="2"/>
        <v>168892.38</v>
      </c>
      <c r="I26" s="32">
        <f t="shared" si="3"/>
        <v>1107183.3799999999</v>
      </c>
      <c r="J26" s="4"/>
      <c r="K26" s="4"/>
    </row>
    <row r="27" spans="1:11" ht="31.5">
      <c r="A27" s="21">
        <f t="shared" si="4"/>
        <v>9</v>
      </c>
      <c r="B27" s="38" t="s">
        <v>307</v>
      </c>
      <c r="C27" s="69" t="s">
        <v>158</v>
      </c>
      <c r="D27" s="36">
        <v>12</v>
      </c>
      <c r="E27" s="46">
        <v>42580</v>
      </c>
      <c r="F27" s="46">
        <v>42643</v>
      </c>
      <c r="G27" s="232">
        <v>772710</v>
      </c>
      <c r="H27" s="25">
        <f t="shared" si="2"/>
        <v>139087.79999999999</v>
      </c>
      <c r="I27" s="32">
        <f t="shared" si="3"/>
        <v>911797.8</v>
      </c>
      <c r="J27" s="4"/>
      <c r="K27" s="4"/>
    </row>
    <row r="28" spans="1:11" ht="21" customHeight="1">
      <c r="A28" s="21">
        <f t="shared" si="4"/>
        <v>10</v>
      </c>
      <c r="B28" s="28" t="s">
        <v>189</v>
      </c>
      <c r="C28" s="69" t="s">
        <v>158</v>
      </c>
      <c r="D28" s="36">
        <v>18</v>
      </c>
      <c r="E28" s="46">
        <v>42580</v>
      </c>
      <c r="F28" s="46">
        <v>42643</v>
      </c>
      <c r="G28" s="232">
        <v>569251</v>
      </c>
      <c r="H28" s="25">
        <f t="shared" si="2"/>
        <v>102465.18</v>
      </c>
      <c r="I28" s="32">
        <f t="shared" si="3"/>
        <v>671716.17999999993</v>
      </c>
      <c r="J28" s="4"/>
      <c r="K28" s="4"/>
    </row>
    <row r="29" spans="1:11" ht="47.25">
      <c r="A29" s="21">
        <f t="shared" si="4"/>
        <v>11</v>
      </c>
      <c r="B29" s="39" t="s">
        <v>12</v>
      </c>
      <c r="C29" s="69" t="s">
        <v>160</v>
      </c>
      <c r="D29" s="36">
        <v>1</v>
      </c>
      <c r="E29" s="46">
        <v>42580</v>
      </c>
      <c r="F29" s="46">
        <v>42643</v>
      </c>
      <c r="G29" s="232">
        <v>356308</v>
      </c>
      <c r="H29" s="25">
        <f t="shared" si="2"/>
        <v>64135.439999999995</v>
      </c>
      <c r="I29" s="32">
        <f t="shared" si="3"/>
        <v>420443.44</v>
      </c>
      <c r="J29" s="4"/>
      <c r="K29" s="4"/>
    </row>
    <row r="30" spans="1:11" ht="47.25">
      <c r="A30" s="21">
        <f t="shared" si="4"/>
        <v>12</v>
      </c>
      <c r="B30" s="29" t="s">
        <v>13</v>
      </c>
      <c r="C30" s="69" t="s">
        <v>160</v>
      </c>
      <c r="D30" s="36">
        <v>2</v>
      </c>
      <c r="E30" s="46">
        <v>42580</v>
      </c>
      <c r="F30" s="46">
        <v>42643</v>
      </c>
      <c r="G30" s="232">
        <v>356308</v>
      </c>
      <c r="H30" s="25">
        <f t="shared" si="2"/>
        <v>64135.439999999995</v>
      </c>
      <c r="I30" s="32">
        <f t="shared" si="3"/>
        <v>420443.44</v>
      </c>
      <c r="J30" s="4"/>
      <c r="K30" s="4"/>
    </row>
    <row r="31" spans="1:11" ht="47.25">
      <c r="A31" s="21">
        <f t="shared" si="4"/>
        <v>13</v>
      </c>
      <c r="B31" s="29" t="s">
        <v>14</v>
      </c>
      <c r="C31" s="69" t="s">
        <v>160</v>
      </c>
      <c r="D31" s="36">
        <v>3</v>
      </c>
      <c r="E31" s="46">
        <v>42580</v>
      </c>
      <c r="F31" s="46">
        <v>42643</v>
      </c>
      <c r="G31" s="232">
        <v>356308</v>
      </c>
      <c r="H31" s="25">
        <f t="shared" si="2"/>
        <v>64135.439999999995</v>
      </c>
      <c r="I31" s="32">
        <f t="shared" si="3"/>
        <v>420443.44</v>
      </c>
      <c r="J31" s="4"/>
      <c r="K31" s="4"/>
    </row>
    <row r="32" spans="1:11" ht="47.25">
      <c r="A32" s="21">
        <f t="shared" si="4"/>
        <v>14</v>
      </c>
      <c r="B32" s="29" t="s">
        <v>15</v>
      </c>
      <c r="C32" s="69" t="s">
        <v>160</v>
      </c>
      <c r="D32" s="36">
        <v>4</v>
      </c>
      <c r="E32" s="46">
        <v>42580</v>
      </c>
      <c r="F32" s="46">
        <v>42643</v>
      </c>
      <c r="G32" s="232">
        <v>356308</v>
      </c>
      <c r="H32" s="25">
        <f t="shared" si="2"/>
        <v>64135.439999999995</v>
      </c>
      <c r="I32" s="32">
        <f t="shared" si="3"/>
        <v>420443.44</v>
      </c>
      <c r="J32" s="4"/>
      <c r="K32" s="4"/>
    </row>
    <row r="33" spans="1:13" ht="47.25">
      <c r="A33" s="21">
        <f t="shared" si="4"/>
        <v>15</v>
      </c>
      <c r="B33" s="29" t="s">
        <v>16</v>
      </c>
      <c r="C33" s="69" t="s">
        <v>160</v>
      </c>
      <c r="D33" s="36">
        <v>5</v>
      </c>
      <c r="E33" s="46">
        <v>42580</v>
      </c>
      <c r="F33" s="46">
        <v>42643</v>
      </c>
      <c r="G33" s="232">
        <v>451343</v>
      </c>
      <c r="H33" s="25">
        <f t="shared" si="2"/>
        <v>81241.739999999991</v>
      </c>
      <c r="I33" s="32">
        <f t="shared" si="3"/>
        <v>532584.74</v>
      </c>
      <c r="J33" s="4"/>
      <c r="K33" s="4"/>
    </row>
    <row r="34" spans="1:13" ht="47.25">
      <c r="A34" s="21">
        <f t="shared" si="4"/>
        <v>16</v>
      </c>
      <c r="B34" s="29" t="s">
        <v>157</v>
      </c>
      <c r="C34" s="69" t="s">
        <v>160</v>
      </c>
      <c r="D34" s="36">
        <v>6</v>
      </c>
      <c r="E34" s="46">
        <v>42580</v>
      </c>
      <c r="F34" s="46">
        <v>42643</v>
      </c>
      <c r="G34" s="232">
        <v>564365</v>
      </c>
      <c r="H34" s="25">
        <f t="shared" si="2"/>
        <v>101585.7</v>
      </c>
      <c r="I34" s="32">
        <f t="shared" si="3"/>
        <v>665950.69999999995</v>
      </c>
      <c r="J34" s="4"/>
      <c r="K34" s="4"/>
    </row>
    <row r="35" spans="1:13" ht="63">
      <c r="A35" s="21">
        <f t="shared" si="4"/>
        <v>17</v>
      </c>
      <c r="B35" s="29" t="s">
        <v>90</v>
      </c>
      <c r="C35" s="69" t="s">
        <v>160</v>
      </c>
      <c r="D35" s="36">
        <v>8</v>
      </c>
      <c r="E35" s="46">
        <v>42580</v>
      </c>
      <c r="F35" s="46">
        <v>42643</v>
      </c>
      <c r="G35" s="232">
        <v>318435</v>
      </c>
      <c r="H35" s="25">
        <f t="shared" si="2"/>
        <v>57318.299999999996</v>
      </c>
      <c r="I35" s="32">
        <f t="shared" si="3"/>
        <v>375753.3</v>
      </c>
      <c r="J35" s="4"/>
      <c r="K35" s="4"/>
    </row>
    <row r="36" spans="1:13" ht="47.25">
      <c r="A36" s="21">
        <f t="shared" si="4"/>
        <v>18</v>
      </c>
      <c r="B36" s="39" t="s">
        <v>26</v>
      </c>
      <c r="C36" s="69" t="s">
        <v>160</v>
      </c>
      <c r="D36" s="36">
        <v>9</v>
      </c>
      <c r="E36" s="46">
        <v>42580</v>
      </c>
      <c r="F36" s="46">
        <v>42643</v>
      </c>
      <c r="G36" s="232">
        <v>1861528</v>
      </c>
      <c r="H36" s="25">
        <f t="shared" si="2"/>
        <v>335075.03999999998</v>
      </c>
      <c r="I36" s="32">
        <f t="shared" si="3"/>
        <v>2196603.04</v>
      </c>
      <c r="J36" s="4"/>
      <c r="K36" s="4"/>
    </row>
    <row r="37" spans="1:13" ht="31.5">
      <c r="A37" s="21">
        <f t="shared" si="4"/>
        <v>19</v>
      </c>
      <c r="B37" s="39" t="s">
        <v>28</v>
      </c>
      <c r="C37" s="69" t="s">
        <v>160</v>
      </c>
      <c r="D37" s="36">
        <v>13</v>
      </c>
      <c r="E37" s="46">
        <v>42580</v>
      </c>
      <c r="F37" s="46">
        <v>42643</v>
      </c>
      <c r="G37" s="232">
        <v>1328777</v>
      </c>
      <c r="H37" s="25">
        <f t="shared" si="2"/>
        <v>239179.86</v>
      </c>
      <c r="I37" s="32">
        <f t="shared" si="3"/>
        <v>1567956.8599999999</v>
      </c>
      <c r="J37" s="4"/>
      <c r="K37" s="4"/>
    </row>
    <row r="38" spans="1:13" ht="47.25">
      <c r="A38" s="21">
        <f t="shared" si="4"/>
        <v>20</v>
      </c>
      <c r="B38" s="29" t="s">
        <v>159</v>
      </c>
      <c r="C38" s="69" t="s">
        <v>160</v>
      </c>
      <c r="D38" s="36">
        <v>16</v>
      </c>
      <c r="E38" s="46">
        <v>42580</v>
      </c>
      <c r="F38" s="46">
        <v>42643</v>
      </c>
      <c r="G38" s="232">
        <v>403976</v>
      </c>
      <c r="H38" s="25">
        <f t="shared" si="2"/>
        <v>72715.679999999993</v>
      </c>
      <c r="I38" s="32">
        <f t="shared" si="3"/>
        <v>476691.68</v>
      </c>
      <c r="J38" s="4"/>
      <c r="K38" s="4"/>
    </row>
    <row r="39" spans="1:13" ht="47.25">
      <c r="A39" s="21">
        <f t="shared" si="4"/>
        <v>21</v>
      </c>
      <c r="B39" s="29" t="s">
        <v>146</v>
      </c>
      <c r="C39" s="69" t="s">
        <v>160</v>
      </c>
      <c r="D39" s="42">
        <v>17</v>
      </c>
      <c r="E39" s="46">
        <v>42580</v>
      </c>
      <c r="F39" s="46">
        <v>42643</v>
      </c>
      <c r="G39" s="232">
        <v>580956</v>
      </c>
      <c r="H39" s="25">
        <f t="shared" si="2"/>
        <v>104572.08</v>
      </c>
      <c r="I39" s="32">
        <f t="shared" si="3"/>
        <v>685528.08</v>
      </c>
      <c r="J39" s="4"/>
      <c r="K39" s="4"/>
    </row>
    <row r="40" spans="1:13" ht="47.25">
      <c r="A40" s="20">
        <f t="shared" si="4"/>
        <v>22</v>
      </c>
      <c r="B40" s="29" t="s">
        <v>203</v>
      </c>
      <c r="C40" s="69" t="s">
        <v>160</v>
      </c>
      <c r="D40" s="42">
        <v>22</v>
      </c>
      <c r="E40" s="46">
        <v>42580</v>
      </c>
      <c r="F40" s="46">
        <v>42643</v>
      </c>
      <c r="G40" s="232">
        <v>189748</v>
      </c>
      <c r="H40" s="25">
        <f t="shared" si="2"/>
        <v>34154.639999999999</v>
      </c>
      <c r="I40" s="32">
        <f t="shared" si="3"/>
        <v>223902.64</v>
      </c>
      <c r="J40" s="4"/>
      <c r="K40" s="4"/>
    </row>
    <row r="41" spans="1:13" ht="31.5">
      <c r="A41" s="20">
        <f t="shared" si="4"/>
        <v>23</v>
      </c>
      <c r="B41" s="29" t="s">
        <v>215</v>
      </c>
      <c r="C41" s="69" t="s">
        <v>160</v>
      </c>
      <c r="D41" s="42">
        <v>24</v>
      </c>
      <c r="E41" s="46">
        <v>42580</v>
      </c>
      <c r="F41" s="46">
        <v>42643</v>
      </c>
      <c r="G41" s="232">
        <v>1241174</v>
      </c>
      <c r="H41" s="25">
        <f t="shared" si="2"/>
        <v>223411.31999999998</v>
      </c>
      <c r="I41" s="32">
        <f t="shared" si="3"/>
        <v>1464585.32</v>
      </c>
      <c r="J41" s="4"/>
      <c r="K41" s="4"/>
    </row>
    <row r="42" spans="1:13" ht="63">
      <c r="A42" s="20">
        <f t="shared" si="4"/>
        <v>24</v>
      </c>
      <c r="B42" s="29" t="s">
        <v>240</v>
      </c>
      <c r="C42" s="69" t="s">
        <v>160</v>
      </c>
      <c r="D42" s="42">
        <v>27</v>
      </c>
      <c r="E42" s="46">
        <v>42580</v>
      </c>
      <c r="F42" s="46">
        <v>42643</v>
      </c>
      <c r="G42" s="232">
        <v>233321</v>
      </c>
      <c r="H42" s="25">
        <f t="shared" si="2"/>
        <v>41997.78</v>
      </c>
      <c r="I42" s="32">
        <f t="shared" si="3"/>
        <v>275318.78000000003</v>
      </c>
      <c r="J42" s="4"/>
      <c r="K42" s="4"/>
    </row>
    <row r="43" spans="1:13" ht="31.5">
      <c r="A43" s="20">
        <f t="shared" si="4"/>
        <v>25</v>
      </c>
      <c r="B43" s="29" t="s">
        <v>266</v>
      </c>
      <c r="C43" s="69" t="s">
        <v>161</v>
      </c>
      <c r="D43" s="42">
        <v>7</v>
      </c>
      <c r="E43" s="46">
        <v>42580</v>
      </c>
      <c r="F43" s="46">
        <v>42643</v>
      </c>
      <c r="G43" s="232">
        <v>241148</v>
      </c>
      <c r="H43" s="25">
        <f t="shared" si="2"/>
        <v>43406.64</v>
      </c>
      <c r="I43" s="32">
        <f t="shared" si="3"/>
        <v>284554.64</v>
      </c>
      <c r="J43" s="4"/>
      <c r="K43" s="4"/>
    </row>
    <row r="44" spans="1:13" ht="31.5">
      <c r="A44" s="50">
        <f t="shared" si="4"/>
        <v>26</v>
      </c>
      <c r="B44" s="29" t="s">
        <v>33</v>
      </c>
      <c r="C44" s="69" t="s">
        <v>163</v>
      </c>
      <c r="D44" s="36">
        <v>3</v>
      </c>
      <c r="E44" s="46">
        <v>42580</v>
      </c>
      <c r="F44" s="46">
        <v>42643</v>
      </c>
      <c r="G44" s="232">
        <v>374900</v>
      </c>
      <c r="H44" s="25">
        <f t="shared" si="2"/>
        <v>67482</v>
      </c>
      <c r="I44" s="32">
        <f t="shared" si="3"/>
        <v>442382</v>
      </c>
      <c r="J44" s="4"/>
      <c r="K44" s="4"/>
    </row>
    <row r="45" spans="1:13" ht="31.5">
      <c r="A45" s="49">
        <f t="shared" si="4"/>
        <v>27</v>
      </c>
      <c r="B45" s="29" t="s">
        <v>199</v>
      </c>
      <c r="C45" s="69" t="s">
        <v>163</v>
      </c>
      <c r="D45" s="36">
        <v>4</v>
      </c>
      <c r="E45" s="46">
        <v>42580</v>
      </c>
      <c r="F45" s="46">
        <v>42643</v>
      </c>
      <c r="G45" s="232">
        <v>526127</v>
      </c>
      <c r="H45" s="25">
        <f t="shared" si="2"/>
        <v>94702.86</v>
      </c>
      <c r="I45" s="32">
        <f t="shared" si="3"/>
        <v>620829.86</v>
      </c>
      <c r="J45" s="4"/>
      <c r="K45" s="4"/>
    </row>
    <row r="46" spans="1:13" s="24" customFormat="1" ht="31.5">
      <c r="A46" s="50">
        <f t="shared" si="4"/>
        <v>28</v>
      </c>
      <c r="B46" s="29" t="s">
        <v>36</v>
      </c>
      <c r="C46" s="35" t="s">
        <v>164</v>
      </c>
      <c r="D46" s="34">
        <v>2</v>
      </c>
      <c r="E46" s="46">
        <v>42580</v>
      </c>
      <c r="F46" s="46">
        <v>42643</v>
      </c>
      <c r="G46" s="232">
        <v>435145</v>
      </c>
      <c r="H46" s="25">
        <f t="shared" si="2"/>
        <v>78326.099999999991</v>
      </c>
      <c r="I46" s="32">
        <f t="shared" si="3"/>
        <v>513471.1</v>
      </c>
      <c r="J46" s="5"/>
      <c r="K46" s="5"/>
      <c r="L46" s="11"/>
      <c r="M46" s="11"/>
    </row>
    <row r="47" spans="1:13" ht="15.75">
      <c r="A47" s="49">
        <f t="shared" si="4"/>
        <v>29</v>
      </c>
      <c r="B47" s="29" t="s">
        <v>44</v>
      </c>
      <c r="C47" s="69" t="s">
        <v>164</v>
      </c>
      <c r="D47" s="36">
        <v>12</v>
      </c>
      <c r="E47" s="46">
        <v>42580</v>
      </c>
      <c r="F47" s="46">
        <v>42643</v>
      </c>
      <c r="G47" s="232">
        <v>481585</v>
      </c>
      <c r="H47" s="25">
        <f t="shared" si="2"/>
        <v>86685.3</v>
      </c>
      <c r="I47" s="32">
        <f t="shared" si="3"/>
        <v>568270.30000000005</v>
      </c>
      <c r="J47" s="64"/>
      <c r="K47" s="12"/>
      <c r="L47" s="12"/>
      <c r="M47" s="12"/>
    </row>
    <row r="48" spans="1:13" ht="47.25">
      <c r="A48" s="49">
        <f t="shared" si="4"/>
        <v>30</v>
      </c>
      <c r="B48" s="29" t="s">
        <v>47</v>
      </c>
      <c r="C48" s="69" t="s">
        <v>164</v>
      </c>
      <c r="D48" s="36">
        <v>15</v>
      </c>
      <c r="E48" s="46">
        <v>42580</v>
      </c>
      <c r="F48" s="46">
        <v>42643</v>
      </c>
      <c r="G48" s="232">
        <v>482911</v>
      </c>
      <c r="H48" s="25">
        <f t="shared" si="2"/>
        <v>86923.98</v>
      </c>
      <c r="I48" s="32">
        <f t="shared" si="3"/>
        <v>569834.98</v>
      </c>
      <c r="J48" s="4"/>
      <c r="K48" s="4"/>
    </row>
    <row r="49" spans="1:11" ht="31.5">
      <c r="A49" s="49">
        <f t="shared" si="4"/>
        <v>31</v>
      </c>
      <c r="B49" s="29" t="s">
        <v>49</v>
      </c>
      <c r="C49" s="69" t="s">
        <v>164</v>
      </c>
      <c r="D49" s="42">
        <v>17</v>
      </c>
      <c r="E49" s="46">
        <v>42580</v>
      </c>
      <c r="F49" s="46">
        <v>42643</v>
      </c>
      <c r="G49" s="232">
        <v>232109</v>
      </c>
      <c r="H49" s="25">
        <f t="shared" si="2"/>
        <v>41779.619999999995</v>
      </c>
      <c r="I49" s="32">
        <f t="shared" si="3"/>
        <v>273888.62</v>
      </c>
      <c r="J49" s="4"/>
      <c r="K49" s="4"/>
    </row>
    <row r="50" spans="1:11" ht="15.75">
      <c r="A50" s="49">
        <f t="shared" si="4"/>
        <v>32</v>
      </c>
      <c r="B50" s="29" t="s">
        <v>50</v>
      </c>
      <c r="C50" s="69" t="s">
        <v>164</v>
      </c>
      <c r="D50" s="42">
        <v>18</v>
      </c>
      <c r="E50" s="46">
        <v>42580</v>
      </c>
      <c r="F50" s="46">
        <v>42643</v>
      </c>
      <c r="G50" s="232">
        <v>160849</v>
      </c>
      <c r="H50" s="25">
        <f t="shared" si="2"/>
        <v>28952.82</v>
      </c>
      <c r="I50" s="32">
        <f t="shared" si="3"/>
        <v>189801.82</v>
      </c>
      <c r="J50" s="4"/>
      <c r="K50" s="4"/>
    </row>
    <row r="51" spans="1:11" ht="31.5">
      <c r="A51" s="49">
        <f t="shared" si="4"/>
        <v>33</v>
      </c>
      <c r="B51" s="29" t="s">
        <v>58</v>
      </c>
      <c r="C51" s="69" t="s">
        <v>164</v>
      </c>
      <c r="D51" s="42">
        <v>30</v>
      </c>
      <c r="E51" s="46">
        <v>42580</v>
      </c>
      <c r="F51" s="46">
        <v>42643</v>
      </c>
      <c r="G51" s="232">
        <v>132759</v>
      </c>
      <c r="H51" s="25">
        <f t="shared" si="2"/>
        <v>23896.62</v>
      </c>
      <c r="I51" s="32">
        <f t="shared" si="3"/>
        <v>156655.62</v>
      </c>
      <c r="J51" s="4"/>
      <c r="K51" s="4"/>
    </row>
    <row r="52" spans="1:11" ht="15.75">
      <c r="A52" s="49">
        <f t="shared" si="4"/>
        <v>34</v>
      </c>
      <c r="B52" s="29" t="s">
        <v>65</v>
      </c>
      <c r="C52" s="69" t="s">
        <v>164</v>
      </c>
      <c r="D52" s="42">
        <v>38</v>
      </c>
      <c r="E52" s="46">
        <v>42580</v>
      </c>
      <c r="F52" s="46">
        <v>42643</v>
      </c>
      <c r="G52" s="232">
        <v>293972</v>
      </c>
      <c r="H52" s="25">
        <f t="shared" si="2"/>
        <v>52914.96</v>
      </c>
      <c r="I52" s="32">
        <f t="shared" si="3"/>
        <v>346886.96</v>
      </c>
      <c r="J52" s="4"/>
      <c r="K52" s="4"/>
    </row>
    <row r="53" spans="1:11" ht="31.5">
      <c r="A53" s="49">
        <f t="shared" si="4"/>
        <v>35</v>
      </c>
      <c r="B53" s="29" t="s">
        <v>192</v>
      </c>
      <c r="C53" s="69" t="s">
        <v>164</v>
      </c>
      <c r="D53" s="42" t="s">
        <v>308</v>
      </c>
      <c r="E53" s="46">
        <v>42580</v>
      </c>
      <c r="F53" s="46">
        <v>42643</v>
      </c>
      <c r="G53" s="232">
        <v>269185</v>
      </c>
      <c r="H53" s="25">
        <f t="shared" si="2"/>
        <v>48453.299999999996</v>
      </c>
      <c r="I53" s="32">
        <f t="shared" si="3"/>
        <v>317638.3</v>
      </c>
      <c r="J53" s="4"/>
      <c r="K53" s="4"/>
    </row>
    <row r="54" spans="1:11" ht="47.25">
      <c r="A54" s="50">
        <f t="shared" si="4"/>
        <v>36</v>
      </c>
      <c r="B54" s="65" t="s">
        <v>74</v>
      </c>
      <c r="C54" s="70" t="s">
        <v>164</v>
      </c>
      <c r="D54" s="42" t="s">
        <v>309</v>
      </c>
      <c r="E54" s="46">
        <v>42580</v>
      </c>
      <c r="F54" s="46">
        <v>42643</v>
      </c>
      <c r="G54" s="232">
        <v>547841</v>
      </c>
      <c r="H54" s="25">
        <f t="shared" si="2"/>
        <v>98611.37999999999</v>
      </c>
      <c r="I54" s="32">
        <f t="shared" si="3"/>
        <v>646452.38</v>
      </c>
      <c r="J54" s="4"/>
      <c r="K54" s="4"/>
    </row>
    <row r="55" spans="1:11" ht="31.5">
      <c r="A55" s="50">
        <f t="shared" si="4"/>
        <v>37</v>
      </c>
      <c r="B55" s="65" t="s">
        <v>72</v>
      </c>
      <c r="C55" s="69" t="s">
        <v>164</v>
      </c>
      <c r="D55" s="56" t="s">
        <v>310</v>
      </c>
      <c r="E55" s="46">
        <v>42580</v>
      </c>
      <c r="F55" s="46">
        <v>42643</v>
      </c>
      <c r="G55" s="232">
        <v>147601</v>
      </c>
      <c r="H55" s="25">
        <f t="shared" si="2"/>
        <v>26568.18</v>
      </c>
      <c r="I55" s="32">
        <f t="shared" si="3"/>
        <v>174169.18</v>
      </c>
      <c r="J55" s="4"/>
      <c r="K55" s="4"/>
    </row>
    <row r="56" spans="1:11" ht="31.5">
      <c r="A56" s="50">
        <f t="shared" si="4"/>
        <v>38</v>
      </c>
      <c r="B56" s="65" t="s">
        <v>73</v>
      </c>
      <c r="C56" s="69" t="s">
        <v>164</v>
      </c>
      <c r="D56" s="42" t="s">
        <v>311</v>
      </c>
      <c r="E56" s="46">
        <v>42580</v>
      </c>
      <c r="F56" s="46">
        <v>42643</v>
      </c>
      <c r="G56" s="232">
        <v>257638</v>
      </c>
      <c r="H56" s="25">
        <f t="shared" si="2"/>
        <v>46374.84</v>
      </c>
      <c r="I56" s="32">
        <f t="shared" si="3"/>
        <v>304012.83999999997</v>
      </c>
      <c r="J56" s="4"/>
      <c r="K56" s="4"/>
    </row>
    <row r="57" spans="1:11" ht="18" customHeight="1">
      <c r="A57" s="50">
        <f t="shared" si="4"/>
        <v>39</v>
      </c>
      <c r="B57" s="65" t="s">
        <v>103</v>
      </c>
      <c r="C57" s="70" t="s">
        <v>168</v>
      </c>
      <c r="D57" s="42">
        <v>2</v>
      </c>
      <c r="E57" s="46">
        <v>42580</v>
      </c>
      <c r="F57" s="46">
        <v>42643</v>
      </c>
      <c r="G57" s="232">
        <v>315994</v>
      </c>
      <c r="H57" s="25">
        <f t="shared" si="2"/>
        <v>56878.92</v>
      </c>
      <c r="I57" s="32">
        <f t="shared" si="3"/>
        <v>372872.92</v>
      </c>
      <c r="J57" s="4"/>
      <c r="K57" s="4"/>
    </row>
    <row r="58" spans="1:11" ht="31.5">
      <c r="A58" s="50">
        <f t="shared" si="4"/>
        <v>40</v>
      </c>
      <c r="B58" s="74" t="s">
        <v>112</v>
      </c>
      <c r="C58" s="69" t="s">
        <v>168</v>
      </c>
      <c r="D58" s="36">
        <v>11</v>
      </c>
      <c r="E58" s="46">
        <v>42580</v>
      </c>
      <c r="F58" s="46">
        <v>42643</v>
      </c>
      <c r="G58" s="232">
        <v>220869</v>
      </c>
      <c r="H58" s="25">
        <f t="shared" si="2"/>
        <v>39756.42</v>
      </c>
      <c r="I58" s="32">
        <f t="shared" si="3"/>
        <v>260625.41999999998</v>
      </c>
      <c r="J58" s="4"/>
      <c r="K58" s="4"/>
    </row>
    <row r="59" spans="1:11" ht="31.5">
      <c r="A59" s="17">
        <f t="shared" si="4"/>
        <v>41</v>
      </c>
      <c r="B59" s="29" t="s">
        <v>242</v>
      </c>
      <c r="C59" s="69" t="s">
        <v>168</v>
      </c>
      <c r="D59" s="42">
        <v>21</v>
      </c>
      <c r="E59" s="46">
        <v>42580</v>
      </c>
      <c r="F59" s="46">
        <v>42643</v>
      </c>
      <c r="G59" s="232">
        <v>126092</v>
      </c>
      <c r="H59" s="25">
        <f t="shared" si="2"/>
        <v>22696.559999999998</v>
      </c>
      <c r="I59" s="32">
        <f t="shared" si="3"/>
        <v>148788.56</v>
      </c>
      <c r="J59" s="4"/>
      <c r="K59" s="4"/>
    </row>
    <row r="60" spans="1:11" ht="31.5">
      <c r="A60" s="17">
        <f t="shared" si="4"/>
        <v>42</v>
      </c>
      <c r="B60" s="29" t="s">
        <v>124</v>
      </c>
      <c r="C60" s="69" t="s">
        <v>168</v>
      </c>
      <c r="D60" s="36">
        <v>25</v>
      </c>
      <c r="E60" s="46">
        <v>42580</v>
      </c>
      <c r="F60" s="46">
        <v>42643</v>
      </c>
      <c r="G60" s="232">
        <v>126092</v>
      </c>
      <c r="H60" s="25">
        <f t="shared" si="2"/>
        <v>22696.559999999998</v>
      </c>
      <c r="I60" s="32">
        <f t="shared" si="3"/>
        <v>148788.56</v>
      </c>
      <c r="J60" s="4"/>
      <c r="K60" s="4"/>
    </row>
    <row r="61" spans="1:11" ht="15.75">
      <c r="A61" s="277"/>
      <c r="B61" s="210" t="s">
        <v>261</v>
      </c>
      <c r="C61" s="219"/>
      <c r="D61" s="219"/>
      <c r="E61" s="219"/>
      <c r="F61" s="219"/>
      <c r="G61" s="209"/>
      <c r="H61" s="25"/>
      <c r="I61" s="32"/>
      <c r="J61" s="4"/>
      <c r="K61" s="4"/>
    </row>
    <row r="62" spans="1:11" s="24" customFormat="1" ht="47.25">
      <c r="A62" s="17">
        <f>A60+1</f>
        <v>43</v>
      </c>
      <c r="B62" s="28" t="s">
        <v>297</v>
      </c>
      <c r="C62" s="35">
        <v>20</v>
      </c>
      <c r="D62" s="19" t="s">
        <v>269</v>
      </c>
      <c r="E62" s="46">
        <v>42580</v>
      </c>
      <c r="F62" s="46">
        <v>42643</v>
      </c>
      <c r="G62" s="232">
        <v>8000000</v>
      </c>
      <c r="H62" s="25">
        <f t="shared" ref="H62:H69" si="5">G62*0.18</f>
        <v>1440000</v>
      </c>
      <c r="I62" s="32">
        <f t="shared" ref="I62:I69" si="6">G62+H62</f>
        <v>9440000</v>
      </c>
      <c r="J62" s="4"/>
      <c r="K62" s="4"/>
    </row>
    <row r="63" spans="1:11" s="24" customFormat="1" ht="47.25">
      <c r="A63" s="17">
        <f t="shared" ref="A63:A68" si="7">A62+1</f>
        <v>44</v>
      </c>
      <c r="B63" s="28" t="s">
        <v>296</v>
      </c>
      <c r="C63" s="45">
        <v>20</v>
      </c>
      <c r="D63" s="57" t="s">
        <v>270</v>
      </c>
      <c r="E63" s="46">
        <v>42580</v>
      </c>
      <c r="F63" s="46">
        <v>42643</v>
      </c>
      <c r="G63" s="232">
        <v>6800000</v>
      </c>
      <c r="H63" s="25">
        <f t="shared" si="5"/>
        <v>1224000</v>
      </c>
      <c r="I63" s="32">
        <f t="shared" si="6"/>
        <v>8024000</v>
      </c>
      <c r="J63" s="4"/>
      <c r="K63" s="4"/>
    </row>
    <row r="64" spans="1:11" ht="47.25">
      <c r="A64" s="17">
        <f t="shared" si="7"/>
        <v>45</v>
      </c>
      <c r="B64" s="29" t="s">
        <v>218</v>
      </c>
      <c r="C64" s="35">
        <v>20</v>
      </c>
      <c r="D64" s="36">
        <v>19</v>
      </c>
      <c r="E64" s="46">
        <v>42580</v>
      </c>
      <c r="F64" s="46">
        <v>42643</v>
      </c>
      <c r="G64" s="232">
        <v>277719</v>
      </c>
      <c r="H64" s="25">
        <f t="shared" si="5"/>
        <v>49989.42</v>
      </c>
      <c r="I64" s="32">
        <f t="shared" si="6"/>
        <v>327708.42</v>
      </c>
      <c r="J64" s="4"/>
      <c r="K64" s="4"/>
    </row>
    <row r="65" spans="1:11" ht="47.25">
      <c r="A65" s="49">
        <f t="shared" si="7"/>
        <v>46</v>
      </c>
      <c r="B65" s="28" t="s">
        <v>263</v>
      </c>
      <c r="C65" s="35">
        <v>20</v>
      </c>
      <c r="D65" s="36">
        <v>25</v>
      </c>
      <c r="E65" s="46">
        <v>42580</v>
      </c>
      <c r="F65" s="46">
        <v>42643</v>
      </c>
      <c r="G65" s="232">
        <v>357337</v>
      </c>
      <c r="H65" s="25">
        <f t="shared" si="5"/>
        <v>64320.659999999996</v>
      </c>
      <c r="I65" s="32">
        <f t="shared" si="6"/>
        <v>421657.66</v>
      </c>
      <c r="J65" s="4"/>
      <c r="K65" s="4"/>
    </row>
    <row r="66" spans="1:11" ht="31.5">
      <c r="A66" s="49">
        <f t="shared" si="7"/>
        <v>47</v>
      </c>
      <c r="B66" s="28" t="s">
        <v>300</v>
      </c>
      <c r="C66" s="35">
        <v>20</v>
      </c>
      <c r="D66" s="19" t="s">
        <v>267</v>
      </c>
      <c r="E66" s="46">
        <v>42580</v>
      </c>
      <c r="F66" s="46">
        <v>42643</v>
      </c>
      <c r="G66" s="232">
        <v>1500000</v>
      </c>
      <c r="H66" s="25">
        <f t="shared" si="5"/>
        <v>270000</v>
      </c>
      <c r="I66" s="32">
        <f t="shared" si="6"/>
        <v>1770000</v>
      </c>
      <c r="J66" s="4"/>
      <c r="K66" s="4"/>
    </row>
    <row r="67" spans="1:11" ht="37.5" customHeight="1">
      <c r="A67" s="49">
        <f t="shared" si="7"/>
        <v>48</v>
      </c>
      <c r="B67" s="28" t="s">
        <v>294</v>
      </c>
      <c r="C67" s="35">
        <v>20</v>
      </c>
      <c r="D67" s="36" t="s">
        <v>271</v>
      </c>
      <c r="E67" s="46">
        <v>42580</v>
      </c>
      <c r="F67" s="46">
        <v>42643</v>
      </c>
      <c r="G67" s="232">
        <v>300000</v>
      </c>
      <c r="H67" s="25">
        <f t="shared" si="5"/>
        <v>54000</v>
      </c>
      <c r="I67" s="32">
        <f t="shared" si="6"/>
        <v>354000</v>
      </c>
      <c r="J67" s="250"/>
      <c r="K67" s="4"/>
    </row>
    <row r="68" spans="1:11" ht="31.5">
      <c r="A68" s="17">
        <f t="shared" si="7"/>
        <v>49</v>
      </c>
      <c r="B68" s="28" t="s">
        <v>295</v>
      </c>
      <c r="C68" s="35">
        <v>20</v>
      </c>
      <c r="D68" s="36" t="s">
        <v>273</v>
      </c>
      <c r="E68" s="46">
        <v>42580</v>
      </c>
      <c r="F68" s="46">
        <v>42643</v>
      </c>
      <c r="G68" s="232">
        <v>1000000</v>
      </c>
      <c r="H68" s="25">
        <f t="shared" si="5"/>
        <v>180000</v>
      </c>
      <c r="I68" s="32">
        <f t="shared" si="6"/>
        <v>1180000</v>
      </c>
      <c r="J68" s="250"/>
      <c r="K68" s="4"/>
    </row>
    <row r="69" spans="1:11" ht="18" customHeight="1">
      <c r="A69" s="50"/>
      <c r="B69" s="52" t="s">
        <v>292</v>
      </c>
      <c r="C69" s="293"/>
      <c r="D69" s="293"/>
      <c r="E69" s="30"/>
      <c r="F69" s="27"/>
      <c r="G69" s="264">
        <v>44138580</v>
      </c>
      <c r="H69" s="265">
        <f t="shared" si="5"/>
        <v>7944944.3999999994</v>
      </c>
      <c r="I69" s="266">
        <f t="shared" si="6"/>
        <v>52083524.399999999</v>
      </c>
      <c r="J69" s="4"/>
      <c r="K69" s="4"/>
    </row>
    <row r="70" spans="1:11" s="10" customFormat="1" ht="26.25" customHeight="1">
      <c r="A70" s="49"/>
      <c r="B70" s="267" t="s">
        <v>264</v>
      </c>
      <c r="C70" s="294"/>
      <c r="D70" s="295"/>
      <c r="E70" s="90"/>
      <c r="F70" s="265"/>
      <c r="G70" s="274"/>
      <c r="H70" s="25"/>
      <c r="I70" s="32"/>
      <c r="J70" s="4"/>
      <c r="K70" s="4"/>
    </row>
    <row r="71" spans="1:11" ht="23.25" customHeight="1">
      <c r="A71" s="49"/>
      <c r="B71" s="272" t="s">
        <v>260</v>
      </c>
      <c r="C71" s="304"/>
      <c r="D71" s="305"/>
      <c r="E71" s="30"/>
      <c r="F71" s="27"/>
      <c r="G71" s="268"/>
      <c r="H71" s="25"/>
      <c r="I71" s="32"/>
      <c r="J71" s="4"/>
      <c r="K71" s="4"/>
    </row>
    <row r="72" spans="1:11" ht="86.25" customHeight="1">
      <c r="A72" s="49">
        <f>A68+1</f>
        <v>50</v>
      </c>
      <c r="B72" s="28" t="s">
        <v>690</v>
      </c>
      <c r="C72" s="291" t="s">
        <v>298</v>
      </c>
      <c r="D72" s="292"/>
      <c r="E72" s="46">
        <v>42644</v>
      </c>
      <c r="F72" s="46">
        <v>42714</v>
      </c>
      <c r="G72" s="232">
        <v>372248</v>
      </c>
      <c r="H72" s="25">
        <f>G72*0.18</f>
        <v>67004.639999999999</v>
      </c>
      <c r="I72" s="32">
        <f>G72+H72</f>
        <v>439252.64</v>
      </c>
      <c r="J72" s="4"/>
      <c r="K72" s="4"/>
    </row>
    <row r="73" spans="1:11" ht="15.75">
      <c r="A73" s="49"/>
      <c r="B73" s="7" t="s">
        <v>11</v>
      </c>
      <c r="C73" s="271"/>
      <c r="D73" s="214"/>
      <c r="E73" s="213"/>
      <c r="F73" s="213"/>
      <c r="G73" s="219"/>
      <c r="H73" s="25"/>
      <c r="I73" s="32"/>
      <c r="J73" s="4"/>
      <c r="K73" s="4"/>
    </row>
    <row r="74" spans="1:11" ht="43.5" customHeight="1">
      <c r="A74" s="21">
        <f>A72+1</f>
        <v>51</v>
      </c>
      <c r="B74" s="28" t="s">
        <v>684</v>
      </c>
      <c r="C74" s="35" t="s">
        <v>158</v>
      </c>
      <c r="D74" s="36">
        <v>1</v>
      </c>
      <c r="E74" s="46">
        <v>42644</v>
      </c>
      <c r="F74" s="46">
        <v>42714</v>
      </c>
      <c r="G74" s="232">
        <v>1150024</v>
      </c>
      <c r="H74" s="25">
        <f t="shared" ref="H74:H103" si="8">G74*0.18</f>
        <v>207004.31999999998</v>
      </c>
      <c r="I74" s="32">
        <f t="shared" ref="I74:I103" si="9">G74+H74</f>
        <v>1357028.32</v>
      </c>
      <c r="J74" s="4"/>
      <c r="K74" s="4"/>
    </row>
    <row r="75" spans="1:11" ht="57" customHeight="1">
      <c r="A75" s="21">
        <f t="shared" ref="A75:A112" si="10">A74+1</f>
        <v>52</v>
      </c>
      <c r="B75" s="29" t="s">
        <v>305</v>
      </c>
      <c r="C75" s="35" t="s">
        <v>158</v>
      </c>
      <c r="D75" s="36">
        <v>2</v>
      </c>
      <c r="E75" s="46">
        <v>42644</v>
      </c>
      <c r="F75" s="46">
        <v>42714</v>
      </c>
      <c r="G75" s="232">
        <v>270533</v>
      </c>
      <c r="H75" s="25">
        <f t="shared" si="8"/>
        <v>48695.939999999995</v>
      </c>
      <c r="I75" s="32">
        <f t="shared" si="9"/>
        <v>319228.94</v>
      </c>
      <c r="J75" s="4"/>
      <c r="K75" s="4"/>
    </row>
    <row r="76" spans="1:11" ht="63">
      <c r="A76" s="21">
        <f t="shared" si="10"/>
        <v>53</v>
      </c>
      <c r="B76" s="29" t="s">
        <v>21</v>
      </c>
      <c r="C76" s="35" t="s">
        <v>158</v>
      </c>
      <c r="D76" s="36">
        <v>3</v>
      </c>
      <c r="E76" s="46">
        <v>42644</v>
      </c>
      <c r="F76" s="46">
        <v>42714</v>
      </c>
      <c r="G76" s="26">
        <v>458253</v>
      </c>
      <c r="H76" s="25">
        <f t="shared" si="8"/>
        <v>82485.539999999994</v>
      </c>
      <c r="I76" s="32">
        <f t="shared" si="9"/>
        <v>540738.54</v>
      </c>
      <c r="J76" s="4"/>
      <c r="K76" s="4"/>
    </row>
    <row r="77" spans="1:11" ht="70.5" customHeight="1">
      <c r="A77" s="21">
        <f t="shared" si="10"/>
        <v>54</v>
      </c>
      <c r="B77" s="29" t="s">
        <v>670</v>
      </c>
      <c r="C77" s="35" t="s">
        <v>158</v>
      </c>
      <c r="D77" s="36">
        <v>6</v>
      </c>
      <c r="E77" s="46">
        <v>42644</v>
      </c>
      <c r="F77" s="46">
        <v>42714</v>
      </c>
      <c r="G77" s="26">
        <v>374277</v>
      </c>
      <c r="H77" s="25">
        <f t="shared" si="8"/>
        <v>67369.86</v>
      </c>
      <c r="I77" s="32">
        <f t="shared" si="9"/>
        <v>441646.86</v>
      </c>
      <c r="J77" s="4"/>
      <c r="K77" s="4"/>
    </row>
    <row r="78" spans="1:11" ht="63">
      <c r="A78" s="21">
        <f t="shared" si="10"/>
        <v>55</v>
      </c>
      <c r="B78" s="29" t="s">
        <v>23</v>
      </c>
      <c r="C78" s="35" t="s">
        <v>158</v>
      </c>
      <c r="D78" s="36">
        <v>8</v>
      </c>
      <c r="E78" s="46">
        <v>42644</v>
      </c>
      <c r="F78" s="46">
        <v>42714</v>
      </c>
      <c r="G78" s="26">
        <v>528454</v>
      </c>
      <c r="H78" s="25">
        <f t="shared" si="8"/>
        <v>95121.72</v>
      </c>
      <c r="I78" s="32">
        <f t="shared" si="9"/>
        <v>623575.72</v>
      </c>
      <c r="J78" s="4"/>
      <c r="K78" s="4"/>
    </row>
    <row r="79" spans="1:11" ht="47.25">
      <c r="A79" s="21">
        <f t="shared" si="10"/>
        <v>56</v>
      </c>
      <c r="B79" s="29" t="s">
        <v>691</v>
      </c>
      <c r="C79" s="35" t="s">
        <v>158</v>
      </c>
      <c r="D79" s="36">
        <v>9</v>
      </c>
      <c r="E79" s="46">
        <v>42644</v>
      </c>
      <c r="F79" s="46">
        <v>42714</v>
      </c>
      <c r="G79" s="232">
        <v>370420</v>
      </c>
      <c r="H79" s="25">
        <f t="shared" si="8"/>
        <v>66675.599999999991</v>
      </c>
      <c r="I79" s="32">
        <f t="shared" si="9"/>
        <v>437095.6</v>
      </c>
      <c r="J79" s="4"/>
      <c r="K79" s="4"/>
    </row>
    <row r="80" spans="1:11" ht="47.25">
      <c r="A80" s="21">
        <f t="shared" si="10"/>
        <v>57</v>
      </c>
      <c r="B80" s="29" t="s">
        <v>692</v>
      </c>
      <c r="C80" s="35" t="s">
        <v>158</v>
      </c>
      <c r="D80" s="36">
        <v>10</v>
      </c>
      <c r="E80" s="46">
        <v>42644</v>
      </c>
      <c r="F80" s="46">
        <v>42714</v>
      </c>
      <c r="G80" s="232">
        <v>370420</v>
      </c>
      <c r="H80" s="25">
        <f t="shared" si="8"/>
        <v>66675.599999999991</v>
      </c>
      <c r="I80" s="32">
        <f t="shared" si="9"/>
        <v>437095.6</v>
      </c>
      <c r="J80" s="4"/>
      <c r="K80" s="4"/>
    </row>
    <row r="81" spans="1:11" ht="31.5">
      <c r="A81" s="21">
        <f t="shared" si="10"/>
        <v>58</v>
      </c>
      <c r="B81" s="29" t="s">
        <v>127</v>
      </c>
      <c r="C81" s="35" t="s">
        <v>158</v>
      </c>
      <c r="D81" s="36">
        <v>13</v>
      </c>
      <c r="E81" s="46">
        <v>42644</v>
      </c>
      <c r="F81" s="46">
        <v>42714</v>
      </c>
      <c r="G81" s="232">
        <v>256128</v>
      </c>
      <c r="H81" s="25">
        <f t="shared" si="8"/>
        <v>46103.040000000001</v>
      </c>
      <c r="I81" s="32">
        <f t="shared" si="9"/>
        <v>302231.03999999998</v>
      </c>
      <c r="J81" s="4"/>
      <c r="K81" s="4"/>
    </row>
    <row r="82" spans="1:11" ht="52.5" customHeight="1">
      <c r="A82" s="21">
        <f t="shared" si="10"/>
        <v>59</v>
      </c>
      <c r="B82" s="29" t="s">
        <v>190</v>
      </c>
      <c r="C82" s="35" t="s">
        <v>158</v>
      </c>
      <c r="D82" s="36">
        <v>16</v>
      </c>
      <c r="E82" s="46">
        <v>42644</v>
      </c>
      <c r="F82" s="46">
        <v>42714</v>
      </c>
      <c r="G82" s="232">
        <v>1099894</v>
      </c>
      <c r="H82" s="25">
        <f t="shared" si="8"/>
        <v>197980.91999999998</v>
      </c>
      <c r="I82" s="32">
        <f t="shared" si="9"/>
        <v>1297874.92</v>
      </c>
      <c r="J82" s="4"/>
      <c r="K82" s="4"/>
    </row>
    <row r="83" spans="1:11" ht="40.5" customHeight="1">
      <c r="A83" s="50">
        <f t="shared" si="10"/>
        <v>60</v>
      </c>
      <c r="B83" s="28" t="s">
        <v>685</v>
      </c>
      <c r="C83" s="35" t="s">
        <v>158</v>
      </c>
      <c r="D83" s="36">
        <v>17</v>
      </c>
      <c r="E83" s="46">
        <v>42644</v>
      </c>
      <c r="F83" s="46">
        <v>42714</v>
      </c>
      <c r="G83" s="232">
        <v>496206</v>
      </c>
      <c r="H83" s="25">
        <f t="shared" si="8"/>
        <v>89317.08</v>
      </c>
      <c r="I83" s="32">
        <f t="shared" si="9"/>
        <v>585523.07999999996</v>
      </c>
      <c r="J83" s="4"/>
      <c r="K83" s="4"/>
    </row>
    <row r="84" spans="1:11" ht="54" customHeight="1">
      <c r="A84" s="50">
        <f t="shared" si="10"/>
        <v>61</v>
      </c>
      <c r="B84" s="29" t="s">
        <v>671</v>
      </c>
      <c r="C84" s="35" t="s">
        <v>158</v>
      </c>
      <c r="D84" s="36">
        <v>19</v>
      </c>
      <c r="E84" s="46">
        <v>42644</v>
      </c>
      <c r="F84" s="46">
        <v>42714</v>
      </c>
      <c r="G84" s="232">
        <v>1130245</v>
      </c>
      <c r="H84" s="25">
        <f t="shared" si="8"/>
        <v>203444.1</v>
      </c>
      <c r="I84" s="32">
        <f t="shared" si="9"/>
        <v>1333689.1000000001</v>
      </c>
      <c r="J84" s="4"/>
      <c r="K84" s="4"/>
    </row>
    <row r="85" spans="1:11" ht="73.5" customHeight="1">
      <c r="A85" s="49">
        <f t="shared" si="10"/>
        <v>62</v>
      </c>
      <c r="B85" s="29" t="s">
        <v>673</v>
      </c>
      <c r="C85" s="35" t="s">
        <v>158</v>
      </c>
      <c r="D85" s="36">
        <v>20</v>
      </c>
      <c r="E85" s="46">
        <v>42644</v>
      </c>
      <c r="F85" s="46">
        <v>42714</v>
      </c>
      <c r="G85" s="232">
        <v>1202038</v>
      </c>
      <c r="H85" s="25">
        <f t="shared" si="8"/>
        <v>216366.84</v>
      </c>
      <c r="I85" s="32">
        <f t="shared" si="9"/>
        <v>1418404.84</v>
      </c>
      <c r="J85" s="4"/>
      <c r="K85" s="4"/>
    </row>
    <row r="86" spans="1:11" ht="63">
      <c r="A86" s="49">
        <f t="shared" si="10"/>
        <v>63</v>
      </c>
      <c r="B86" s="29" t="s">
        <v>674</v>
      </c>
      <c r="C86" s="45" t="s">
        <v>158</v>
      </c>
      <c r="D86" s="42">
        <v>22</v>
      </c>
      <c r="E86" s="46">
        <v>42644</v>
      </c>
      <c r="F86" s="46">
        <v>42714</v>
      </c>
      <c r="G86" s="262">
        <v>991770</v>
      </c>
      <c r="H86" s="25">
        <f t="shared" si="8"/>
        <v>178518.6</v>
      </c>
      <c r="I86" s="32">
        <f t="shared" si="9"/>
        <v>1170288.6000000001</v>
      </c>
      <c r="J86" s="4"/>
      <c r="K86" s="4"/>
    </row>
    <row r="87" spans="1:11" ht="31.5">
      <c r="A87" s="49">
        <f t="shared" si="10"/>
        <v>64</v>
      </c>
      <c r="B87" s="28" t="s">
        <v>248</v>
      </c>
      <c r="C87" s="35" t="s">
        <v>158</v>
      </c>
      <c r="D87" s="36">
        <v>26</v>
      </c>
      <c r="E87" s="46">
        <v>42644</v>
      </c>
      <c r="F87" s="46">
        <v>42714</v>
      </c>
      <c r="G87" s="232">
        <v>600275</v>
      </c>
      <c r="H87" s="25">
        <f t="shared" si="8"/>
        <v>108049.5</v>
      </c>
      <c r="I87" s="32">
        <f t="shared" si="9"/>
        <v>708324.5</v>
      </c>
      <c r="J87" s="4"/>
      <c r="K87" s="4"/>
    </row>
    <row r="88" spans="1:11" ht="31.5">
      <c r="A88" s="49">
        <f t="shared" si="10"/>
        <v>65</v>
      </c>
      <c r="B88" s="28" t="s">
        <v>249</v>
      </c>
      <c r="C88" s="35" t="s">
        <v>158</v>
      </c>
      <c r="D88" s="36">
        <v>27</v>
      </c>
      <c r="E88" s="46">
        <v>42644</v>
      </c>
      <c r="F88" s="46">
        <v>42714</v>
      </c>
      <c r="G88" s="232">
        <v>707491</v>
      </c>
      <c r="H88" s="25">
        <f t="shared" si="8"/>
        <v>127348.37999999999</v>
      </c>
      <c r="I88" s="32">
        <f t="shared" si="9"/>
        <v>834839.38</v>
      </c>
      <c r="J88" s="4"/>
      <c r="K88" s="4"/>
    </row>
    <row r="89" spans="1:11" ht="31.5">
      <c r="A89" s="49">
        <f t="shared" si="10"/>
        <v>66</v>
      </c>
      <c r="B89" s="28" t="s">
        <v>250</v>
      </c>
      <c r="C89" s="45" t="s">
        <v>158</v>
      </c>
      <c r="D89" s="42">
        <v>28</v>
      </c>
      <c r="E89" s="46">
        <v>42644</v>
      </c>
      <c r="F89" s="46">
        <v>42714</v>
      </c>
      <c r="G89" s="232">
        <v>151153</v>
      </c>
      <c r="H89" s="25">
        <f t="shared" si="8"/>
        <v>27207.539999999997</v>
      </c>
      <c r="I89" s="32">
        <f t="shared" si="9"/>
        <v>178360.54</v>
      </c>
      <c r="J89" s="4"/>
      <c r="K89" s="4"/>
    </row>
    <row r="90" spans="1:11" ht="41.25" customHeight="1">
      <c r="A90" s="49">
        <f t="shared" si="10"/>
        <v>67</v>
      </c>
      <c r="B90" s="39" t="s">
        <v>27</v>
      </c>
      <c r="C90" s="35" t="s">
        <v>160</v>
      </c>
      <c r="D90" s="36">
        <v>11</v>
      </c>
      <c r="E90" s="46">
        <v>42644</v>
      </c>
      <c r="F90" s="46">
        <v>42714</v>
      </c>
      <c r="G90" s="232">
        <v>150949</v>
      </c>
      <c r="H90" s="25">
        <f t="shared" si="8"/>
        <v>27170.82</v>
      </c>
      <c r="I90" s="32">
        <f t="shared" si="9"/>
        <v>178119.82</v>
      </c>
      <c r="J90" s="4"/>
      <c r="K90" s="4"/>
    </row>
    <row r="91" spans="1:11" ht="84.75" customHeight="1">
      <c r="A91" s="49">
        <f t="shared" si="10"/>
        <v>68</v>
      </c>
      <c r="B91" s="29" t="s">
        <v>693</v>
      </c>
      <c r="C91" s="35" t="s">
        <v>160</v>
      </c>
      <c r="D91" s="36">
        <v>18</v>
      </c>
      <c r="E91" s="46">
        <v>42644</v>
      </c>
      <c r="F91" s="46">
        <v>42714</v>
      </c>
      <c r="G91" s="232">
        <v>786670</v>
      </c>
      <c r="H91" s="25">
        <f t="shared" si="8"/>
        <v>141600.6</v>
      </c>
      <c r="I91" s="32">
        <f t="shared" si="9"/>
        <v>928270.6</v>
      </c>
      <c r="J91" s="4"/>
      <c r="K91" s="4"/>
    </row>
    <row r="92" spans="1:11" ht="78.75">
      <c r="A92" s="49">
        <f t="shared" si="10"/>
        <v>69</v>
      </c>
      <c r="B92" s="29" t="s">
        <v>128</v>
      </c>
      <c r="C92" s="35" t="s">
        <v>160</v>
      </c>
      <c r="D92" s="36">
        <v>19</v>
      </c>
      <c r="E92" s="46">
        <v>42644</v>
      </c>
      <c r="F92" s="46">
        <v>42714</v>
      </c>
      <c r="G92" s="262">
        <v>605240</v>
      </c>
      <c r="H92" s="25">
        <f t="shared" si="8"/>
        <v>108943.2</v>
      </c>
      <c r="I92" s="32">
        <f t="shared" si="9"/>
        <v>714183.2</v>
      </c>
      <c r="J92" s="4"/>
      <c r="K92" s="4"/>
    </row>
    <row r="93" spans="1:11" ht="52.5" customHeight="1">
      <c r="A93" s="50">
        <f t="shared" si="10"/>
        <v>70</v>
      </c>
      <c r="B93" s="29" t="s">
        <v>679</v>
      </c>
      <c r="C93" s="35" t="s">
        <v>160</v>
      </c>
      <c r="D93" s="36">
        <v>23</v>
      </c>
      <c r="E93" s="46">
        <v>42644</v>
      </c>
      <c r="F93" s="46">
        <v>42714</v>
      </c>
      <c r="G93" s="262">
        <v>603024</v>
      </c>
      <c r="H93" s="25">
        <f t="shared" si="8"/>
        <v>108544.31999999999</v>
      </c>
      <c r="I93" s="32">
        <f t="shared" si="9"/>
        <v>711568.32</v>
      </c>
      <c r="J93" s="4"/>
      <c r="K93" s="4"/>
    </row>
    <row r="94" spans="1:11" ht="47.25">
      <c r="A94" s="50">
        <f t="shared" si="10"/>
        <v>71</v>
      </c>
      <c r="B94" s="29" t="s">
        <v>265</v>
      </c>
      <c r="C94" s="35" t="s">
        <v>161</v>
      </c>
      <c r="D94" s="36">
        <v>30</v>
      </c>
      <c r="E94" s="46">
        <v>42644</v>
      </c>
      <c r="F94" s="46">
        <v>42714</v>
      </c>
      <c r="G94" s="262">
        <v>170480</v>
      </c>
      <c r="H94" s="25">
        <f t="shared" si="8"/>
        <v>30686.399999999998</v>
      </c>
      <c r="I94" s="32">
        <f t="shared" si="9"/>
        <v>201166.4</v>
      </c>
      <c r="J94" s="4"/>
      <c r="K94" s="4"/>
    </row>
    <row r="95" spans="1:11" ht="31.5">
      <c r="A95" s="50">
        <f t="shared" si="10"/>
        <v>72</v>
      </c>
      <c r="B95" s="29" t="s">
        <v>221</v>
      </c>
      <c r="C95" s="35" t="s">
        <v>161</v>
      </c>
      <c r="D95" s="36">
        <v>8</v>
      </c>
      <c r="E95" s="46">
        <v>42644</v>
      </c>
      <c r="F95" s="46">
        <v>42714</v>
      </c>
      <c r="G95" s="262">
        <v>126920</v>
      </c>
      <c r="H95" s="25">
        <f t="shared" si="8"/>
        <v>22845.599999999999</v>
      </c>
      <c r="I95" s="32">
        <f t="shared" si="9"/>
        <v>149765.6</v>
      </c>
      <c r="J95" s="4"/>
      <c r="K95" s="4"/>
    </row>
    <row r="96" spans="1:11" ht="31.5">
      <c r="A96" s="50">
        <f t="shared" si="10"/>
        <v>73</v>
      </c>
      <c r="B96" s="29" t="s">
        <v>226</v>
      </c>
      <c r="C96" s="35" t="s">
        <v>161</v>
      </c>
      <c r="D96" s="36">
        <v>19</v>
      </c>
      <c r="E96" s="46">
        <v>42644</v>
      </c>
      <c r="F96" s="46">
        <v>42714</v>
      </c>
      <c r="G96" s="262">
        <v>169220</v>
      </c>
      <c r="H96" s="25">
        <f t="shared" si="8"/>
        <v>30459.599999999999</v>
      </c>
      <c r="I96" s="32">
        <f t="shared" si="9"/>
        <v>199679.6</v>
      </c>
      <c r="J96" s="4"/>
      <c r="K96" s="4"/>
    </row>
    <row r="97" spans="1:11" ht="47.25">
      <c r="A97" s="50">
        <f t="shared" si="10"/>
        <v>74</v>
      </c>
      <c r="B97" s="29" t="s">
        <v>228</v>
      </c>
      <c r="C97" s="35" t="s">
        <v>161</v>
      </c>
      <c r="D97" s="36">
        <v>26</v>
      </c>
      <c r="E97" s="46">
        <v>42644</v>
      </c>
      <c r="F97" s="46">
        <v>42714</v>
      </c>
      <c r="G97" s="262">
        <v>115620</v>
      </c>
      <c r="H97" s="25">
        <f t="shared" si="8"/>
        <v>20811.599999999999</v>
      </c>
      <c r="I97" s="32">
        <f t="shared" si="9"/>
        <v>136431.6</v>
      </c>
      <c r="J97" s="4"/>
      <c r="K97" s="4"/>
    </row>
    <row r="98" spans="1:11" ht="45.75" customHeight="1">
      <c r="A98" s="50">
        <f t="shared" si="10"/>
        <v>75</v>
      </c>
      <c r="B98" s="28" t="s">
        <v>686</v>
      </c>
      <c r="C98" s="35" t="s">
        <v>161</v>
      </c>
      <c r="D98" s="36">
        <v>44</v>
      </c>
      <c r="E98" s="46">
        <v>42644</v>
      </c>
      <c r="F98" s="46">
        <v>42714</v>
      </c>
      <c r="G98" s="262">
        <v>985000</v>
      </c>
      <c r="H98" s="25">
        <f t="shared" si="8"/>
        <v>177300</v>
      </c>
      <c r="I98" s="32">
        <f t="shared" si="9"/>
        <v>1162300</v>
      </c>
      <c r="J98" s="4"/>
      <c r="K98" s="4"/>
    </row>
    <row r="99" spans="1:11" ht="37.5" customHeight="1">
      <c r="A99" s="50">
        <f t="shared" si="10"/>
        <v>76</v>
      </c>
      <c r="B99" s="29" t="s">
        <v>31</v>
      </c>
      <c r="C99" s="35" t="s">
        <v>163</v>
      </c>
      <c r="D99" s="34">
        <v>1</v>
      </c>
      <c r="E99" s="46">
        <v>42644</v>
      </c>
      <c r="F99" s="46">
        <v>42714</v>
      </c>
      <c r="G99" s="262">
        <v>937000</v>
      </c>
      <c r="H99" s="25">
        <f t="shared" si="8"/>
        <v>168660</v>
      </c>
      <c r="I99" s="32">
        <f t="shared" si="9"/>
        <v>1105660</v>
      </c>
      <c r="J99" s="4"/>
      <c r="K99" s="4"/>
    </row>
    <row r="100" spans="1:11" ht="31.5">
      <c r="A100" s="50">
        <f t="shared" si="10"/>
        <v>77</v>
      </c>
      <c r="B100" s="29" t="s">
        <v>32</v>
      </c>
      <c r="C100" s="35" t="s">
        <v>163</v>
      </c>
      <c r="D100" s="34">
        <v>2</v>
      </c>
      <c r="E100" s="46">
        <v>42644</v>
      </c>
      <c r="F100" s="46">
        <v>42714</v>
      </c>
      <c r="G100" s="262">
        <v>442853</v>
      </c>
      <c r="H100" s="25">
        <f t="shared" si="8"/>
        <v>79713.539999999994</v>
      </c>
      <c r="I100" s="32">
        <f t="shared" si="9"/>
        <v>522566.54</v>
      </c>
      <c r="J100" s="4"/>
      <c r="K100" s="4"/>
    </row>
    <row r="101" spans="1:11" ht="31.5">
      <c r="A101" s="50">
        <f t="shared" si="10"/>
        <v>78</v>
      </c>
      <c r="B101" s="29" t="s">
        <v>34</v>
      </c>
      <c r="C101" s="35" t="s">
        <v>163</v>
      </c>
      <c r="D101" s="34">
        <v>5</v>
      </c>
      <c r="E101" s="46">
        <v>42644</v>
      </c>
      <c r="F101" s="46">
        <v>42714</v>
      </c>
      <c r="G101" s="262">
        <v>554136</v>
      </c>
      <c r="H101" s="25">
        <f t="shared" si="8"/>
        <v>99744.48</v>
      </c>
      <c r="I101" s="32">
        <f t="shared" si="9"/>
        <v>653880.48</v>
      </c>
      <c r="J101" s="4"/>
      <c r="K101" s="4"/>
    </row>
    <row r="102" spans="1:11" ht="47.25">
      <c r="A102" s="50">
        <f t="shared" si="10"/>
        <v>79</v>
      </c>
      <c r="B102" s="29" t="s">
        <v>238</v>
      </c>
      <c r="C102" s="35" t="s">
        <v>163</v>
      </c>
      <c r="D102" s="34">
        <v>6</v>
      </c>
      <c r="E102" s="46">
        <v>42644</v>
      </c>
      <c r="F102" s="46">
        <v>42714</v>
      </c>
      <c r="G102" s="262">
        <v>631420</v>
      </c>
      <c r="H102" s="25">
        <f t="shared" si="8"/>
        <v>113655.59999999999</v>
      </c>
      <c r="I102" s="32">
        <f t="shared" si="9"/>
        <v>745075.6</v>
      </c>
      <c r="J102" s="4"/>
      <c r="K102" s="4"/>
    </row>
    <row r="103" spans="1:11" ht="31.5">
      <c r="A103" s="50">
        <f t="shared" si="10"/>
        <v>80</v>
      </c>
      <c r="B103" s="29" t="s">
        <v>180</v>
      </c>
      <c r="C103" s="35" t="s">
        <v>163</v>
      </c>
      <c r="D103" s="44">
        <v>7</v>
      </c>
      <c r="E103" s="46">
        <v>42644</v>
      </c>
      <c r="F103" s="46">
        <v>42714</v>
      </c>
      <c r="G103" s="262">
        <v>649651</v>
      </c>
      <c r="H103" s="25">
        <f t="shared" si="8"/>
        <v>116937.18</v>
      </c>
      <c r="I103" s="32">
        <f t="shared" si="9"/>
        <v>766588.17999999993</v>
      </c>
      <c r="J103" s="4"/>
      <c r="K103" s="4"/>
    </row>
    <row r="104" spans="1:11" ht="31.5">
      <c r="A104" s="21">
        <f t="shared" si="10"/>
        <v>81</v>
      </c>
      <c r="B104" s="29" t="s">
        <v>181</v>
      </c>
      <c r="C104" s="35" t="s">
        <v>163</v>
      </c>
      <c r="D104" s="34">
        <v>8</v>
      </c>
      <c r="E104" s="46">
        <v>42644</v>
      </c>
      <c r="F104" s="46">
        <v>42714</v>
      </c>
      <c r="G104" s="262">
        <v>1423300</v>
      </c>
      <c r="H104" s="25">
        <f t="shared" ref="H104:H134" si="11">G104*0.18</f>
        <v>256194</v>
      </c>
      <c r="I104" s="32">
        <f t="shared" ref="I104:I134" si="12">G104+H104</f>
        <v>1679494</v>
      </c>
      <c r="J104" s="4"/>
      <c r="K104" s="4"/>
    </row>
    <row r="105" spans="1:11" ht="22.5" customHeight="1">
      <c r="A105" s="50">
        <f t="shared" si="10"/>
        <v>82</v>
      </c>
      <c r="B105" s="29" t="s">
        <v>182</v>
      </c>
      <c r="C105" s="35" t="s">
        <v>163</v>
      </c>
      <c r="D105" s="34">
        <v>9</v>
      </c>
      <c r="E105" s="46">
        <v>42644</v>
      </c>
      <c r="F105" s="46">
        <v>42714</v>
      </c>
      <c r="G105" s="262">
        <v>396964</v>
      </c>
      <c r="H105" s="25">
        <f t="shared" si="11"/>
        <v>71453.52</v>
      </c>
      <c r="I105" s="32">
        <f t="shared" si="12"/>
        <v>468417.52</v>
      </c>
      <c r="J105" s="4"/>
      <c r="K105" s="4"/>
    </row>
    <row r="106" spans="1:11" ht="31.5">
      <c r="A106" s="49">
        <f t="shared" si="10"/>
        <v>83</v>
      </c>
      <c r="B106" s="29" t="s">
        <v>183</v>
      </c>
      <c r="C106" s="35" t="s">
        <v>163</v>
      </c>
      <c r="D106" s="34">
        <v>10</v>
      </c>
      <c r="E106" s="46">
        <v>42644</v>
      </c>
      <c r="F106" s="46">
        <v>42714</v>
      </c>
      <c r="G106" s="262">
        <v>1185824</v>
      </c>
      <c r="H106" s="25">
        <f t="shared" si="11"/>
        <v>213448.31999999998</v>
      </c>
      <c r="I106" s="32">
        <f t="shared" si="12"/>
        <v>1399272.32</v>
      </c>
      <c r="J106" s="4"/>
      <c r="K106" s="4"/>
    </row>
    <row r="107" spans="1:11" ht="31.5">
      <c r="A107" s="49">
        <f t="shared" si="10"/>
        <v>84</v>
      </c>
      <c r="B107" s="29" t="s">
        <v>184</v>
      </c>
      <c r="C107" s="35" t="s">
        <v>163</v>
      </c>
      <c r="D107" s="34">
        <v>11</v>
      </c>
      <c r="E107" s="46">
        <v>42644</v>
      </c>
      <c r="F107" s="46">
        <v>42714</v>
      </c>
      <c r="G107" s="262">
        <v>49200</v>
      </c>
      <c r="H107" s="25">
        <f t="shared" si="11"/>
        <v>8856</v>
      </c>
      <c r="I107" s="32">
        <f t="shared" si="12"/>
        <v>58056</v>
      </c>
      <c r="J107" s="4"/>
      <c r="K107" s="4"/>
    </row>
    <row r="108" spans="1:11" ht="31.5">
      <c r="A108" s="49">
        <f t="shared" si="10"/>
        <v>85</v>
      </c>
      <c r="B108" s="29" t="s">
        <v>185</v>
      </c>
      <c r="C108" s="35" t="s">
        <v>163</v>
      </c>
      <c r="D108" s="34">
        <v>12</v>
      </c>
      <c r="E108" s="46">
        <v>42644</v>
      </c>
      <c r="F108" s="46">
        <v>42714</v>
      </c>
      <c r="G108" s="262">
        <v>49200</v>
      </c>
      <c r="H108" s="25">
        <f t="shared" si="11"/>
        <v>8856</v>
      </c>
      <c r="I108" s="32">
        <f t="shared" si="12"/>
        <v>58056</v>
      </c>
      <c r="J108" s="4"/>
      <c r="K108" s="4"/>
    </row>
    <row r="109" spans="1:11" ht="31.5">
      <c r="A109" s="49">
        <f t="shared" si="10"/>
        <v>86</v>
      </c>
      <c r="B109" s="29" t="s">
        <v>186</v>
      </c>
      <c r="C109" s="35" t="s">
        <v>163</v>
      </c>
      <c r="D109" s="34">
        <v>13</v>
      </c>
      <c r="E109" s="46">
        <v>42644</v>
      </c>
      <c r="F109" s="46">
        <v>42714</v>
      </c>
      <c r="G109" s="262">
        <v>49200</v>
      </c>
      <c r="H109" s="25">
        <f t="shared" si="11"/>
        <v>8856</v>
      </c>
      <c r="I109" s="32">
        <f t="shared" si="12"/>
        <v>58056</v>
      </c>
      <c r="J109" s="4"/>
      <c r="K109" s="4"/>
    </row>
    <row r="110" spans="1:11" ht="24" customHeight="1">
      <c r="A110" s="49">
        <f t="shared" si="10"/>
        <v>87</v>
      </c>
      <c r="B110" s="29" t="s">
        <v>187</v>
      </c>
      <c r="C110" s="35" t="s">
        <v>163</v>
      </c>
      <c r="D110" s="44">
        <v>14</v>
      </c>
      <c r="E110" s="46">
        <v>42644</v>
      </c>
      <c r="F110" s="46">
        <v>42714</v>
      </c>
      <c r="G110" s="262">
        <v>239504</v>
      </c>
      <c r="H110" s="25">
        <f t="shared" si="11"/>
        <v>43110.720000000001</v>
      </c>
      <c r="I110" s="32">
        <f t="shared" si="12"/>
        <v>282614.71999999997</v>
      </c>
      <c r="J110" s="4"/>
      <c r="K110" s="4"/>
    </row>
    <row r="111" spans="1:11" ht="31.5">
      <c r="A111" s="49">
        <f t="shared" si="10"/>
        <v>88</v>
      </c>
      <c r="B111" s="29" t="s">
        <v>188</v>
      </c>
      <c r="C111" s="35" t="s">
        <v>163</v>
      </c>
      <c r="D111" s="34">
        <v>15</v>
      </c>
      <c r="E111" s="46">
        <v>42644</v>
      </c>
      <c r="F111" s="46">
        <v>42714</v>
      </c>
      <c r="G111" s="262">
        <v>207329</v>
      </c>
      <c r="H111" s="25">
        <f t="shared" si="11"/>
        <v>37319.22</v>
      </c>
      <c r="I111" s="32">
        <f t="shared" si="12"/>
        <v>244648.22</v>
      </c>
      <c r="J111" s="4"/>
      <c r="K111" s="4"/>
    </row>
    <row r="112" spans="1:11" ht="31.5">
      <c r="A112" s="49">
        <f t="shared" si="10"/>
        <v>89</v>
      </c>
      <c r="B112" s="29" t="s">
        <v>200</v>
      </c>
      <c r="C112" s="35" t="s">
        <v>163</v>
      </c>
      <c r="D112" s="34">
        <v>16</v>
      </c>
      <c r="E112" s="46">
        <v>42644</v>
      </c>
      <c r="F112" s="46">
        <v>42714</v>
      </c>
      <c r="G112" s="262">
        <v>2102500</v>
      </c>
      <c r="H112" s="25">
        <f t="shared" si="11"/>
        <v>378450</v>
      </c>
      <c r="I112" s="32">
        <f t="shared" si="12"/>
        <v>2480950</v>
      </c>
      <c r="J112" s="4"/>
      <c r="K112" s="4"/>
    </row>
    <row r="113" spans="1:19" ht="63">
      <c r="A113" s="50">
        <f>A112+1</f>
        <v>90</v>
      </c>
      <c r="B113" s="29" t="s">
        <v>30</v>
      </c>
      <c r="C113" s="35" t="s">
        <v>163</v>
      </c>
      <c r="D113" s="34">
        <v>19</v>
      </c>
      <c r="E113" s="46">
        <v>42644</v>
      </c>
      <c r="F113" s="46">
        <v>42714</v>
      </c>
      <c r="G113" s="262">
        <v>1364000</v>
      </c>
      <c r="H113" s="25">
        <f t="shared" si="11"/>
        <v>245520</v>
      </c>
      <c r="I113" s="32">
        <f t="shared" si="12"/>
        <v>1609520</v>
      </c>
      <c r="J113" s="4"/>
      <c r="K113" s="4"/>
    </row>
    <row r="114" spans="1:19" ht="31.5">
      <c r="A114" s="50">
        <f t="shared" ref="A114:A144" si="13">A113+1</f>
        <v>91</v>
      </c>
      <c r="B114" s="29" t="s">
        <v>241</v>
      </c>
      <c r="C114" s="35" t="s">
        <v>163</v>
      </c>
      <c r="D114" s="34">
        <v>22</v>
      </c>
      <c r="E114" s="46">
        <v>42644</v>
      </c>
      <c r="F114" s="46">
        <v>42714</v>
      </c>
      <c r="G114" s="262">
        <v>426900</v>
      </c>
      <c r="H114" s="25">
        <f t="shared" si="11"/>
        <v>76842</v>
      </c>
      <c r="I114" s="32">
        <f t="shared" si="12"/>
        <v>503742</v>
      </c>
      <c r="J114" s="4"/>
      <c r="K114" s="4"/>
    </row>
    <row r="115" spans="1:19" ht="47.25">
      <c r="A115" s="50">
        <f t="shared" si="13"/>
        <v>92</v>
      </c>
      <c r="B115" s="29" t="s">
        <v>20</v>
      </c>
      <c r="C115" s="35" t="s">
        <v>163</v>
      </c>
      <c r="D115" s="34">
        <v>23</v>
      </c>
      <c r="E115" s="46">
        <v>42644</v>
      </c>
      <c r="F115" s="46">
        <v>42714</v>
      </c>
      <c r="G115" s="262">
        <v>118000</v>
      </c>
      <c r="H115" s="25">
        <f t="shared" si="11"/>
        <v>21240</v>
      </c>
      <c r="I115" s="32">
        <f t="shared" si="12"/>
        <v>139240</v>
      </c>
      <c r="J115" s="4"/>
      <c r="K115" s="4"/>
    </row>
    <row r="116" spans="1:19" ht="47.25">
      <c r="A116" s="50">
        <f t="shared" si="13"/>
        <v>93</v>
      </c>
      <c r="B116" s="29" t="s">
        <v>234</v>
      </c>
      <c r="C116" s="35" t="s">
        <v>163</v>
      </c>
      <c r="D116" s="34">
        <v>26</v>
      </c>
      <c r="E116" s="46">
        <v>42644</v>
      </c>
      <c r="F116" s="46">
        <v>42714</v>
      </c>
      <c r="G116" s="262">
        <v>466200</v>
      </c>
      <c r="H116" s="25">
        <f t="shared" si="11"/>
        <v>83916</v>
      </c>
      <c r="I116" s="32">
        <f t="shared" si="12"/>
        <v>550116</v>
      </c>
      <c r="J116" s="4"/>
      <c r="K116" s="4"/>
    </row>
    <row r="117" spans="1:19" ht="31.5">
      <c r="A117" s="50">
        <f t="shared" si="13"/>
        <v>94</v>
      </c>
      <c r="B117" s="29" t="s">
        <v>245</v>
      </c>
      <c r="C117" s="35" t="s">
        <v>163</v>
      </c>
      <c r="D117" s="34">
        <v>27</v>
      </c>
      <c r="E117" s="46">
        <v>42644</v>
      </c>
      <c r="F117" s="46">
        <v>42714</v>
      </c>
      <c r="G117" s="232">
        <v>40795</v>
      </c>
      <c r="H117" s="25">
        <f t="shared" si="11"/>
        <v>7343.0999999999995</v>
      </c>
      <c r="I117" s="32">
        <f t="shared" si="12"/>
        <v>48138.1</v>
      </c>
      <c r="J117" s="4"/>
      <c r="K117" s="4"/>
    </row>
    <row r="118" spans="1:19" ht="53.25" customHeight="1">
      <c r="A118" s="50">
        <f t="shared" si="13"/>
        <v>95</v>
      </c>
      <c r="B118" s="29" t="s">
        <v>246</v>
      </c>
      <c r="C118" s="35" t="s">
        <v>163</v>
      </c>
      <c r="D118" s="34">
        <v>28</v>
      </c>
      <c r="E118" s="46">
        <v>42644</v>
      </c>
      <c r="F118" s="46">
        <v>42714</v>
      </c>
      <c r="G118" s="232">
        <v>90000</v>
      </c>
      <c r="H118" s="25">
        <f t="shared" si="11"/>
        <v>16200</v>
      </c>
      <c r="I118" s="32">
        <f t="shared" si="12"/>
        <v>106200</v>
      </c>
      <c r="J118" s="4"/>
      <c r="K118" s="4"/>
    </row>
    <row r="119" spans="1:19" ht="63">
      <c r="A119" s="50">
        <f t="shared" si="13"/>
        <v>96</v>
      </c>
      <c r="B119" s="29" t="s">
        <v>217</v>
      </c>
      <c r="C119" s="35" t="s">
        <v>163</v>
      </c>
      <c r="D119" s="34">
        <v>31</v>
      </c>
      <c r="E119" s="46">
        <v>42644</v>
      </c>
      <c r="F119" s="46">
        <v>42714</v>
      </c>
      <c r="G119" s="262">
        <v>550642</v>
      </c>
      <c r="H119" s="25">
        <f t="shared" si="11"/>
        <v>99115.56</v>
      </c>
      <c r="I119" s="32">
        <f t="shared" si="12"/>
        <v>649757.56000000006</v>
      </c>
      <c r="J119" s="4"/>
      <c r="K119" s="4"/>
    </row>
    <row r="120" spans="1:19" ht="69" customHeight="1">
      <c r="A120" s="50">
        <f t="shared" si="13"/>
        <v>97</v>
      </c>
      <c r="B120" s="29" t="s">
        <v>681</v>
      </c>
      <c r="C120" s="45" t="s">
        <v>163</v>
      </c>
      <c r="D120" s="34">
        <v>32</v>
      </c>
      <c r="E120" s="46">
        <v>42644</v>
      </c>
      <c r="F120" s="46">
        <v>42714</v>
      </c>
      <c r="G120" s="262">
        <v>546395</v>
      </c>
      <c r="H120" s="25">
        <f t="shared" si="11"/>
        <v>98351.099999999991</v>
      </c>
      <c r="I120" s="32">
        <f t="shared" si="12"/>
        <v>644746.1</v>
      </c>
      <c r="J120" s="4"/>
      <c r="K120" s="4"/>
    </row>
    <row r="121" spans="1:19" s="24" customFormat="1" ht="37.5" customHeight="1">
      <c r="A121" s="50">
        <f t="shared" si="13"/>
        <v>98</v>
      </c>
      <c r="B121" s="29" t="s">
        <v>335</v>
      </c>
      <c r="C121" s="35" t="s">
        <v>163</v>
      </c>
      <c r="D121" s="34" t="s">
        <v>336</v>
      </c>
      <c r="E121" s="46">
        <v>42644</v>
      </c>
      <c r="F121" s="46">
        <v>42714</v>
      </c>
      <c r="G121" s="262">
        <v>750000</v>
      </c>
      <c r="H121" s="25">
        <f t="shared" si="11"/>
        <v>135000</v>
      </c>
      <c r="I121" s="32">
        <f t="shared" si="12"/>
        <v>885000</v>
      </c>
      <c r="J121" s="241"/>
      <c r="K121" s="241"/>
      <c r="L121" s="241"/>
      <c r="M121" s="241"/>
      <c r="N121" s="241"/>
      <c r="O121" s="241"/>
      <c r="P121" s="241"/>
      <c r="Q121" s="241"/>
      <c r="R121" s="241"/>
      <c r="S121" s="241"/>
    </row>
    <row r="122" spans="1:19" s="24" customFormat="1" ht="66.75" customHeight="1">
      <c r="A122" s="50">
        <f t="shared" si="13"/>
        <v>99</v>
      </c>
      <c r="B122" s="29" t="s">
        <v>654</v>
      </c>
      <c r="C122" s="35" t="s">
        <v>163</v>
      </c>
      <c r="D122" s="34" t="s">
        <v>337</v>
      </c>
      <c r="E122" s="46">
        <v>42644</v>
      </c>
      <c r="F122" s="46">
        <v>42714</v>
      </c>
      <c r="G122" s="262">
        <v>395600</v>
      </c>
      <c r="H122" s="25">
        <f t="shared" si="11"/>
        <v>71208</v>
      </c>
      <c r="I122" s="32">
        <f t="shared" si="12"/>
        <v>466808</v>
      </c>
      <c r="J122" s="4"/>
      <c r="K122" s="4"/>
    </row>
    <row r="123" spans="1:19" s="24" customFormat="1" ht="39.75" customHeight="1">
      <c r="A123" s="50">
        <f t="shared" si="13"/>
        <v>100</v>
      </c>
      <c r="B123" s="29" t="s">
        <v>665</v>
      </c>
      <c r="C123" s="35" t="s">
        <v>163</v>
      </c>
      <c r="D123" s="34" t="s">
        <v>655</v>
      </c>
      <c r="E123" s="46">
        <v>42644</v>
      </c>
      <c r="F123" s="46">
        <v>42714</v>
      </c>
      <c r="G123" s="262">
        <v>90000</v>
      </c>
      <c r="H123" s="25">
        <f t="shared" si="11"/>
        <v>16200</v>
      </c>
      <c r="I123" s="32">
        <f t="shared" si="12"/>
        <v>106200</v>
      </c>
      <c r="J123" s="4"/>
      <c r="K123" s="4"/>
    </row>
    <row r="124" spans="1:19" ht="15.75">
      <c r="A124" s="50">
        <f t="shared" si="13"/>
        <v>101</v>
      </c>
      <c r="B124" s="29" t="s">
        <v>35</v>
      </c>
      <c r="C124" s="35" t="s">
        <v>164</v>
      </c>
      <c r="D124" s="34">
        <v>1</v>
      </c>
      <c r="E124" s="46">
        <v>42644</v>
      </c>
      <c r="F124" s="46">
        <v>42714</v>
      </c>
      <c r="G124" s="262">
        <v>398662</v>
      </c>
      <c r="H124" s="25">
        <f t="shared" si="11"/>
        <v>71759.16</v>
      </c>
      <c r="I124" s="32">
        <f t="shared" si="12"/>
        <v>470421.16000000003</v>
      </c>
      <c r="J124" s="4"/>
      <c r="K124" s="4"/>
    </row>
    <row r="125" spans="1:19" ht="31.5">
      <c r="A125" s="50">
        <f t="shared" si="13"/>
        <v>102</v>
      </c>
      <c r="B125" s="29" t="s">
        <v>39</v>
      </c>
      <c r="C125" s="35" t="s">
        <v>164</v>
      </c>
      <c r="D125" s="34">
        <v>5</v>
      </c>
      <c r="E125" s="46">
        <v>42644</v>
      </c>
      <c r="F125" s="46">
        <v>42714</v>
      </c>
      <c r="G125" s="232">
        <v>944651</v>
      </c>
      <c r="H125" s="25">
        <f t="shared" si="11"/>
        <v>170037.18</v>
      </c>
      <c r="I125" s="32">
        <f t="shared" si="12"/>
        <v>1114688.18</v>
      </c>
      <c r="J125" s="4"/>
      <c r="K125" s="4"/>
    </row>
    <row r="126" spans="1:19" ht="15.75">
      <c r="A126" s="50">
        <f t="shared" si="13"/>
        <v>103</v>
      </c>
      <c r="B126" s="29" t="s">
        <v>40</v>
      </c>
      <c r="C126" s="35" t="s">
        <v>164</v>
      </c>
      <c r="D126" s="34">
        <v>6</v>
      </c>
      <c r="E126" s="46">
        <v>42644</v>
      </c>
      <c r="F126" s="46">
        <v>42714</v>
      </c>
      <c r="G126" s="232">
        <v>500000</v>
      </c>
      <c r="H126" s="25">
        <f t="shared" si="11"/>
        <v>90000</v>
      </c>
      <c r="I126" s="32">
        <f t="shared" si="12"/>
        <v>590000</v>
      </c>
      <c r="J126" s="4"/>
      <c r="K126" s="4"/>
    </row>
    <row r="127" spans="1:19" ht="15.75">
      <c r="A127" s="50">
        <f t="shared" si="13"/>
        <v>104</v>
      </c>
      <c r="B127" s="29" t="s">
        <v>42</v>
      </c>
      <c r="C127" s="35" t="s">
        <v>164</v>
      </c>
      <c r="D127" s="34">
        <v>9</v>
      </c>
      <c r="E127" s="46">
        <v>42644</v>
      </c>
      <c r="F127" s="46">
        <v>42714</v>
      </c>
      <c r="G127" s="262">
        <v>314413</v>
      </c>
      <c r="H127" s="25">
        <f t="shared" si="11"/>
        <v>56594.34</v>
      </c>
      <c r="I127" s="32">
        <f t="shared" si="12"/>
        <v>371007.33999999997</v>
      </c>
      <c r="J127" s="4"/>
      <c r="K127" s="4"/>
    </row>
    <row r="128" spans="1:19" ht="31.5">
      <c r="A128" s="50">
        <f t="shared" si="13"/>
        <v>105</v>
      </c>
      <c r="B128" s="29" t="s">
        <v>194</v>
      </c>
      <c r="C128" s="35" t="s">
        <v>164</v>
      </c>
      <c r="D128" s="34">
        <v>10</v>
      </c>
      <c r="E128" s="46">
        <v>42644</v>
      </c>
      <c r="F128" s="46">
        <v>42714</v>
      </c>
      <c r="G128" s="262">
        <v>261504</v>
      </c>
      <c r="H128" s="25">
        <f t="shared" si="11"/>
        <v>47070.720000000001</v>
      </c>
      <c r="I128" s="32">
        <f t="shared" si="12"/>
        <v>308574.71999999997</v>
      </c>
      <c r="J128" s="4"/>
      <c r="K128" s="4"/>
    </row>
    <row r="129" spans="1:11" ht="24.75" customHeight="1">
      <c r="A129" s="50">
        <f t="shared" si="13"/>
        <v>106</v>
      </c>
      <c r="B129" s="29" t="s">
        <v>43</v>
      </c>
      <c r="C129" s="35" t="s">
        <v>164</v>
      </c>
      <c r="D129" s="34">
        <v>11</v>
      </c>
      <c r="E129" s="46">
        <v>42644</v>
      </c>
      <c r="F129" s="46">
        <v>42714</v>
      </c>
      <c r="G129" s="262">
        <v>503695</v>
      </c>
      <c r="H129" s="25">
        <f t="shared" si="11"/>
        <v>90665.099999999991</v>
      </c>
      <c r="I129" s="32">
        <f t="shared" si="12"/>
        <v>594360.1</v>
      </c>
      <c r="J129" s="4"/>
      <c r="K129" s="4"/>
    </row>
    <row r="130" spans="1:11" ht="31.5">
      <c r="A130" s="50">
        <f t="shared" si="13"/>
        <v>107</v>
      </c>
      <c r="B130" s="29" t="s">
        <v>48</v>
      </c>
      <c r="C130" s="35" t="s">
        <v>164</v>
      </c>
      <c r="D130" s="34">
        <v>16</v>
      </c>
      <c r="E130" s="46">
        <v>42644</v>
      </c>
      <c r="F130" s="46">
        <v>42714</v>
      </c>
      <c r="G130" s="232">
        <v>550000</v>
      </c>
      <c r="H130" s="25">
        <f t="shared" si="11"/>
        <v>99000</v>
      </c>
      <c r="I130" s="32">
        <f t="shared" si="12"/>
        <v>649000</v>
      </c>
      <c r="J130" s="4"/>
      <c r="K130" s="4"/>
    </row>
    <row r="131" spans="1:11" ht="31.5">
      <c r="A131" s="50">
        <f t="shared" si="13"/>
        <v>108</v>
      </c>
      <c r="B131" s="29" t="s">
        <v>196</v>
      </c>
      <c r="C131" s="35" t="s">
        <v>164</v>
      </c>
      <c r="D131" s="34">
        <v>21</v>
      </c>
      <c r="E131" s="46">
        <v>42644</v>
      </c>
      <c r="F131" s="46">
        <v>42714</v>
      </c>
      <c r="G131" s="262">
        <v>254474</v>
      </c>
      <c r="H131" s="25">
        <f t="shared" si="11"/>
        <v>45805.32</v>
      </c>
      <c r="I131" s="32">
        <f t="shared" si="12"/>
        <v>300279.32</v>
      </c>
      <c r="J131" s="4"/>
      <c r="K131" s="4"/>
    </row>
    <row r="132" spans="1:11" ht="31.5">
      <c r="A132" s="50">
        <f t="shared" si="13"/>
        <v>109</v>
      </c>
      <c r="B132" s="29" t="s">
        <v>52</v>
      </c>
      <c r="C132" s="35" t="s">
        <v>164</v>
      </c>
      <c r="D132" s="34">
        <v>22</v>
      </c>
      <c r="E132" s="46">
        <v>42644</v>
      </c>
      <c r="F132" s="46">
        <v>42714</v>
      </c>
      <c r="G132" s="262">
        <v>402677</v>
      </c>
      <c r="H132" s="25">
        <f t="shared" si="11"/>
        <v>72481.86</v>
      </c>
      <c r="I132" s="32">
        <f t="shared" si="12"/>
        <v>475158.86</v>
      </c>
      <c r="J132" s="4"/>
      <c r="K132" s="4"/>
    </row>
    <row r="133" spans="1:11" ht="31.5">
      <c r="A133" s="49">
        <f t="shared" si="13"/>
        <v>110</v>
      </c>
      <c r="B133" s="29" t="s">
        <v>53</v>
      </c>
      <c r="C133" s="35" t="s">
        <v>164</v>
      </c>
      <c r="D133" s="34">
        <v>23</v>
      </c>
      <c r="E133" s="46">
        <v>42644</v>
      </c>
      <c r="F133" s="46">
        <v>42714</v>
      </c>
      <c r="G133" s="262">
        <v>253512</v>
      </c>
      <c r="H133" s="25">
        <f t="shared" si="11"/>
        <v>45632.159999999996</v>
      </c>
      <c r="I133" s="32">
        <f t="shared" si="12"/>
        <v>299144.15999999997</v>
      </c>
      <c r="J133" s="4"/>
      <c r="K133" s="4"/>
    </row>
    <row r="134" spans="1:11" ht="15.75">
      <c r="A134" s="49">
        <f t="shared" si="13"/>
        <v>111</v>
      </c>
      <c r="B134" s="29" t="s">
        <v>54</v>
      </c>
      <c r="C134" s="35" t="s">
        <v>164</v>
      </c>
      <c r="D134" s="34">
        <v>24</v>
      </c>
      <c r="E134" s="46">
        <v>42644</v>
      </c>
      <c r="F134" s="46">
        <v>42714</v>
      </c>
      <c r="G134" s="262">
        <v>222369</v>
      </c>
      <c r="H134" s="25">
        <f t="shared" si="11"/>
        <v>40026.42</v>
      </c>
      <c r="I134" s="32">
        <f t="shared" si="12"/>
        <v>262395.42</v>
      </c>
      <c r="J134" s="4"/>
      <c r="K134" s="4"/>
    </row>
    <row r="135" spans="1:11" ht="15.75">
      <c r="A135" s="49">
        <f t="shared" si="13"/>
        <v>112</v>
      </c>
      <c r="B135" s="29" t="s">
        <v>55</v>
      </c>
      <c r="C135" s="35" t="s">
        <v>164</v>
      </c>
      <c r="D135" s="34">
        <v>25</v>
      </c>
      <c r="E135" s="46">
        <v>42644</v>
      </c>
      <c r="F135" s="46">
        <v>42714</v>
      </c>
      <c r="G135" s="262">
        <v>222369</v>
      </c>
      <c r="H135" s="25">
        <f t="shared" ref="H135:H165" si="14">G135*0.18</f>
        <v>40026.42</v>
      </c>
      <c r="I135" s="32">
        <f t="shared" ref="I135:I165" si="15">G135+H135</f>
        <v>262395.42</v>
      </c>
      <c r="J135" s="4"/>
      <c r="K135" s="4"/>
    </row>
    <row r="136" spans="1:11" ht="15.75">
      <c r="A136" s="50">
        <f t="shared" si="13"/>
        <v>113</v>
      </c>
      <c r="B136" s="29" t="s">
        <v>197</v>
      </c>
      <c r="C136" s="35" t="s">
        <v>164</v>
      </c>
      <c r="D136" s="34">
        <v>26</v>
      </c>
      <c r="E136" s="46">
        <v>42644</v>
      </c>
      <c r="F136" s="46">
        <v>42714</v>
      </c>
      <c r="G136" s="262">
        <v>139446</v>
      </c>
      <c r="H136" s="25">
        <f t="shared" si="14"/>
        <v>25100.28</v>
      </c>
      <c r="I136" s="32">
        <f t="shared" si="15"/>
        <v>164546.28</v>
      </c>
      <c r="J136" s="4"/>
      <c r="K136" s="4"/>
    </row>
    <row r="137" spans="1:11" ht="31.5">
      <c r="A137" s="50">
        <f t="shared" si="13"/>
        <v>114</v>
      </c>
      <c r="B137" s="29" t="s">
        <v>60</v>
      </c>
      <c r="C137" s="35" t="s">
        <v>164</v>
      </c>
      <c r="D137" s="34">
        <v>33</v>
      </c>
      <c r="E137" s="46">
        <v>42644</v>
      </c>
      <c r="F137" s="46">
        <v>42714</v>
      </c>
      <c r="G137" s="26">
        <v>270879</v>
      </c>
      <c r="H137" s="25">
        <f t="shared" si="14"/>
        <v>48758.22</v>
      </c>
      <c r="I137" s="32">
        <f t="shared" si="15"/>
        <v>319637.21999999997</v>
      </c>
      <c r="J137" s="4"/>
      <c r="K137" s="4"/>
    </row>
    <row r="138" spans="1:11" ht="31.5">
      <c r="A138" s="50">
        <f t="shared" si="13"/>
        <v>115</v>
      </c>
      <c r="B138" s="29" t="s">
        <v>61</v>
      </c>
      <c r="C138" s="35" t="s">
        <v>164</v>
      </c>
      <c r="D138" s="34">
        <v>34</v>
      </c>
      <c r="E138" s="46">
        <v>42644</v>
      </c>
      <c r="F138" s="46">
        <v>42714</v>
      </c>
      <c r="G138" s="26">
        <v>282907</v>
      </c>
      <c r="H138" s="25">
        <f t="shared" si="14"/>
        <v>50923.259999999995</v>
      </c>
      <c r="I138" s="32">
        <f t="shared" si="15"/>
        <v>333830.26</v>
      </c>
      <c r="J138" s="4"/>
      <c r="K138" s="4"/>
    </row>
    <row r="139" spans="1:11" ht="15.75">
      <c r="A139" s="50">
        <f t="shared" si="13"/>
        <v>116</v>
      </c>
      <c r="B139" s="29" t="s">
        <v>62</v>
      </c>
      <c r="C139" s="35" t="s">
        <v>164</v>
      </c>
      <c r="D139" s="34">
        <v>35</v>
      </c>
      <c r="E139" s="46">
        <v>42644</v>
      </c>
      <c r="F139" s="46">
        <v>42714</v>
      </c>
      <c r="G139" s="26">
        <v>232109</v>
      </c>
      <c r="H139" s="25">
        <f t="shared" si="14"/>
        <v>41779.619999999995</v>
      </c>
      <c r="I139" s="32">
        <f t="shared" si="15"/>
        <v>273888.62</v>
      </c>
      <c r="J139" s="4"/>
      <c r="K139" s="4"/>
    </row>
    <row r="140" spans="1:11" ht="15.75">
      <c r="A140" s="50">
        <f t="shared" si="13"/>
        <v>117</v>
      </c>
      <c r="B140" s="29" t="s">
        <v>63</v>
      </c>
      <c r="C140" s="35" t="s">
        <v>164</v>
      </c>
      <c r="D140" s="34">
        <v>36</v>
      </c>
      <c r="E140" s="46">
        <v>42644</v>
      </c>
      <c r="F140" s="46">
        <v>42714</v>
      </c>
      <c r="G140" s="26">
        <v>206307</v>
      </c>
      <c r="H140" s="25">
        <f t="shared" si="14"/>
        <v>37135.26</v>
      </c>
      <c r="I140" s="32">
        <f t="shared" si="15"/>
        <v>243442.26</v>
      </c>
      <c r="J140" s="4"/>
      <c r="K140" s="4"/>
    </row>
    <row r="141" spans="1:11" ht="15.75">
      <c r="A141" s="50">
        <f t="shared" si="13"/>
        <v>118</v>
      </c>
      <c r="B141" s="29" t="s">
        <v>64</v>
      </c>
      <c r="C141" s="35" t="s">
        <v>164</v>
      </c>
      <c r="D141" s="34">
        <v>37</v>
      </c>
      <c r="E141" s="46">
        <v>42644</v>
      </c>
      <c r="F141" s="46">
        <v>42714</v>
      </c>
      <c r="G141" s="26">
        <v>216046</v>
      </c>
      <c r="H141" s="25">
        <f t="shared" si="14"/>
        <v>38888.28</v>
      </c>
      <c r="I141" s="32">
        <f t="shared" si="15"/>
        <v>254934.28</v>
      </c>
      <c r="J141" s="4"/>
      <c r="K141" s="4"/>
    </row>
    <row r="142" spans="1:11" ht="31.5">
      <c r="A142" s="50">
        <f t="shared" si="13"/>
        <v>119</v>
      </c>
      <c r="B142" s="29" t="s">
        <v>66</v>
      </c>
      <c r="C142" s="35" t="s">
        <v>164</v>
      </c>
      <c r="D142" s="34">
        <v>42</v>
      </c>
      <c r="E142" s="46">
        <v>42644</v>
      </c>
      <c r="F142" s="46">
        <v>42714</v>
      </c>
      <c r="G142" s="25">
        <v>500000</v>
      </c>
      <c r="H142" s="25">
        <f t="shared" si="14"/>
        <v>90000</v>
      </c>
      <c r="I142" s="32">
        <f t="shared" si="15"/>
        <v>590000</v>
      </c>
      <c r="J142" s="4"/>
      <c r="K142" s="4"/>
    </row>
    <row r="143" spans="1:11" ht="15.75">
      <c r="A143" s="50">
        <f t="shared" si="13"/>
        <v>120</v>
      </c>
      <c r="B143" s="29" t="s">
        <v>67</v>
      </c>
      <c r="C143" s="35" t="s">
        <v>164</v>
      </c>
      <c r="D143" s="34">
        <v>43</v>
      </c>
      <c r="E143" s="46">
        <v>42644</v>
      </c>
      <c r="F143" s="46">
        <v>42714</v>
      </c>
      <c r="G143" s="25">
        <v>500000</v>
      </c>
      <c r="H143" s="25">
        <f t="shared" si="14"/>
        <v>90000</v>
      </c>
      <c r="I143" s="32">
        <f t="shared" si="15"/>
        <v>590000</v>
      </c>
      <c r="J143" s="4"/>
      <c r="K143" s="4"/>
    </row>
    <row r="144" spans="1:11" ht="31.5">
      <c r="A144" s="50">
        <f t="shared" si="13"/>
        <v>121</v>
      </c>
      <c r="B144" s="29" t="s">
        <v>70</v>
      </c>
      <c r="C144" s="35" t="s">
        <v>164</v>
      </c>
      <c r="D144" s="34">
        <v>46</v>
      </c>
      <c r="E144" s="46">
        <v>42644</v>
      </c>
      <c r="F144" s="46">
        <v>42714</v>
      </c>
      <c r="G144" s="25">
        <v>944651</v>
      </c>
      <c r="H144" s="25">
        <f t="shared" si="14"/>
        <v>170037.18</v>
      </c>
      <c r="I144" s="32">
        <f t="shared" si="15"/>
        <v>1114688.18</v>
      </c>
      <c r="J144" s="4"/>
      <c r="K144" s="4"/>
    </row>
    <row r="145" spans="1:11" ht="15.75">
      <c r="A145" s="50">
        <f t="shared" ref="A145:A165" si="16">A144+1</f>
        <v>122</v>
      </c>
      <c r="B145" s="29" t="s">
        <v>71</v>
      </c>
      <c r="C145" s="35" t="s">
        <v>164</v>
      </c>
      <c r="D145" s="34">
        <v>47</v>
      </c>
      <c r="E145" s="46">
        <v>42644</v>
      </c>
      <c r="F145" s="46">
        <v>42714</v>
      </c>
      <c r="G145" s="25">
        <v>1123918</v>
      </c>
      <c r="H145" s="25">
        <f t="shared" si="14"/>
        <v>202305.24</v>
      </c>
      <c r="I145" s="32">
        <f t="shared" si="15"/>
        <v>1326223.24</v>
      </c>
      <c r="J145" s="4"/>
      <c r="K145" s="4"/>
    </row>
    <row r="146" spans="1:11" ht="31.5">
      <c r="A146" s="50">
        <f t="shared" si="16"/>
        <v>123</v>
      </c>
      <c r="B146" s="29" t="s">
        <v>247</v>
      </c>
      <c r="C146" s="35" t="s">
        <v>164</v>
      </c>
      <c r="D146" s="34">
        <v>48</v>
      </c>
      <c r="E146" s="46">
        <v>42644</v>
      </c>
      <c r="F146" s="46">
        <v>42714</v>
      </c>
      <c r="G146" s="26">
        <v>1184428</v>
      </c>
      <c r="H146" s="25">
        <f t="shared" si="14"/>
        <v>213197.03999999998</v>
      </c>
      <c r="I146" s="32">
        <f t="shared" si="15"/>
        <v>1397625.04</v>
      </c>
      <c r="J146" s="4"/>
      <c r="K146" s="4"/>
    </row>
    <row r="147" spans="1:11" s="24" customFormat="1" ht="21" customHeight="1">
      <c r="A147" s="50">
        <f t="shared" si="16"/>
        <v>124</v>
      </c>
      <c r="B147" s="65" t="s">
        <v>354</v>
      </c>
      <c r="C147" s="35" t="s">
        <v>164</v>
      </c>
      <c r="D147" s="34" t="s">
        <v>641</v>
      </c>
      <c r="E147" s="46">
        <v>42644</v>
      </c>
      <c r="F147" s="46">
        <v>42714</v>
      </c>
      <c r="G147" s="26">
        <v>293710</v>
      </c>
      <c r="H147" s="25">
        <f t="shared" si="14"/>
        <v>52867.799999999996</v>
      </c>
      <c r="I147" s="32">
        <f t="shared" si="15"/>
        <v>346577.8</v>
      </c>
      <c r="J147" s="4"/>
      <c r="K147" s="4"/>
    </row>
    <row r="148" spans="1:11" s="24" customFormat="1" ht="25.5" customHeight="1">
      <c r="A148" s="50">
        <f t="shared" si="16"/>
        <v>125</v>
      </c>
      <c r="B148" s="65" t="s">
        <v>683</v>
      </c>
      <c r="C148" s="35" t="s">
        <v>164</v>
      </c>
      <c r="D148" s="34" t="s">
        <v>642</v>
      </c>
      <c r="E148" s="46">
        <v>42644</v>
      </c>
      <c r="F148" s="46">
        <v>42714</v>
      </c>
      <c r="G148" s="26">
        <v>298064</v>
      </c>
      <c r="H148" s="25">
        <f t="shared" si="14"/>
        <v>53651.519999999997</v>
      </c>
      <c r="I148" s="32">
        <f t="shared" si="15"/>
        <v>351715.52</v>
      </c>
      <c r="J148" s="4"/>
      <c r="K148" s="4"/>
    </row>
    <row r="149" spans="1:11" s="24" customFormat="1" ht="21.75" customHeight="1">
      <c r="A149" s="50">
        <f t="shared" si="16"/>
        <v>126</v>
      </c>
      <c r="B149" s="65" t="s">
        <v>359</v>
      </c>
      <c r="C149" s="35" t="s">
        <v>164</v>
      </c>
      <c r="D149" s="34" t="s">
        <v>643</v>
      </c>
      <c r="E149" s="46">
        <v>42644</v>
      </c>
      <c r="F149" s="46">
        <v>42714</v>
      </c>
      <c r="G149" s="26">
        <v>335566</v>
      </c>
      <c r="H149" s="25">
        <f t="shared" si="14"/>
        <v>60401.88</v>
      </c>
      <c r="I149" s="32">
        <f t="shared" si="15"/>
        <v>395967.88</v>
      </c>
      <c r="J149" s="4"/>
      <c r="K149" s="4"/>
    </row>
    <row r="150" spans="1:11" s="24" customFormat="1" ht="24" customHeight="1">
      <c r="A150" s="50">
        <f t="shared" si="16"/>
        <v>127</v>
      </c>
      <c r="B150" s="65" t="s">
        <v>362</v>
      </c>
      <c r="C150" s="35" t="s">
        <v>164</v>
      </c>
      <c r="D150" s="34" t="s">
        <v>644</v>
      </c>
      <c r="E150" s="46">
        <v>42644</v>
      </c>
      <c r="F150" s="46">
        <v>42714</v>
      </c>
      <c r="G150" s="26">
        <v>341350</v>
      </c>
      <c r="H150" s="25">
        <f t="shared" si="14"/>
        <v>61443</v>
      </c>
      <c r="I150" s="32">
        <f t="shared" si="15"/>
        <v>402793</v>
      </c>
      <c r="J150" s="4"/>
      <c r="K150" s="4"/>
    </row>
    <row r="151" spans="1:11" ht="24" customHeight="1">
      <c r="A151" s="50">
        <f t="shared" si="16"/>
        <v>128</v>
      </c>
      <c r="B151" s="29" t="s">
        <v>76</v>
      </c>
      <c r="C151" s="35" t="s">
        <v>167</v>
      </c>
      <c r="D151" s="34">
        <v>2</v>
      </c>
      <c r="E151" s="46">
        <v>42644</v>
      </c>
      <c r="F151" s="46">
        <v>42714</v>
      </c>
      <c r="G151" s="26">
        <v>245210</v>
      </c>
      <c r="H151" s="25">
        <f t="shared" si="14"/>
        <v>44137.799999999996</v>
      </c>
      <c r="I151" s="32">
        <f t="shared" si="15"/>
        <v>289347.8</v>
      </c>
      <c r="J151" s="4"/>
      <c r="K151" s="4"/>
    </row>
    <row r="152" spans="1:11" ht="31.5">
      <c r="A152" s="50">
        <f t="shared" si="16"/>
        <v>129</v>
      </c>
      <c r="B152" s="29" t="s">
        <v>78</v>
      </c>
      <c r="C152" s="35" t="s">
        <v>167</v>
      </c>
      <c r="D152" s="34">
        <v>4</v>
      </c>
      <c r="E152" s="46">
        <v>42644</v>
      </c>
      <c r="F152" s="46">
        <v>42714</v>
      </c>
      <c r="G152" s="26">
        <v>419960</v>
      </c>
      <c r="H152" s="25">
        <f t="shared" si="14"/>
        <v>75592.800000000003</v>
      </c>
      <c r="I152" s="32">
        <f t="shared" si="15"/>
        <v>495552.8</v>
      </c>
      <c r="J152" s="4"/>
      <c r="K152" s="4"/>
    </row>
    <row r="153" spans="1:11" ht="24" customHeight="1">
      <c r="A153" s="50">
        <f t="shared" si="16"/>
        <v>130</v>
      </c>
      <c r="B153" s="29" t="s">
        <v>79</v>
      </c>
      <c r="C153" s="35" t="s">
        <v>167</v>
      </c>
      <c r="D153" s="34">
        <v>5</v>
      </c>
      <c r="E153" s="46">
        <v>42644</v>
      </c>
      <c r="F153" s="46">
        <v>42714</v>
      </c>
      <c r="G153" s="26">
        <v>134410</v>
      </c>
      <c r="H153" s="25">
        <f t="shared" si="14"/>
        <v>24193.8</v>
      </c>
      <c r="I153" s="32">
        <f t="shared" si="15"/>
        <v>158603.79999999999</v>
      </c>
      <c r="J153" s="4"/>
      <c r="K153" s="4"/>
    </row>
    <row r="154" spans="1:11" ht="21" customHeight="1">
      <c r="A154" s="50">
        <f t="shared" si="16"/>
        <v>131</v>
      </c>
      <c r="B154" s="29" t="s">
        <v>81</v>
      </c>
      <c r="C154" s="35" t="s">
        <v>167</v>
      </c>
      <c r="D154" s="34">
        <v>7</v>
      </c>
      <c r="E154" s="46">
        <v>42644</v>
      </c>
      <c r="F154" s="46">
        <v>42714</v>
      </c>
      <c r="G154" s="26">
        <v>328940</v>
      </c>
      <c r="H154" s="25">
        <f t="shared" si="14"/>
        <v>59209.2</v>
      </c>
      <c r="I154" s="32">
        <f t="shared" si="15"/>
        <v>388149.2</v>
      </c>
      <c r="J154" s="4"/>
      <c r="K154" s="4"/>
    </row>
    <row r="155" spans="1:11" ht="31.5">
      <c r="A155" s="50">
        <f t="shared" si="16"/>
        <v>132</v>
      </c>
      <c r="B155" s="29" t="s">
        <v>82</v>
      </c>
      <c r="C155" s="35" t="s">
        <v>167</v>
      </c>
      <c r="D155" s="34">
        <v>8</v>
      </c>
      <c r="E155" s="46">
        <v>42644</v>
      </c>
      <c r="F155" s="46">
        <v>42714</v>
      </c>
      <c r="G155" s="26">
        <v>134410</v>
      </c>
      <c r="H155" s="25">
        <f t="shared" si="14"/>
        <v>24193.8</v>
      </c>
      <c r="I155" s="32">
        <f t="shared" si="15"/>
        <v>158603.79999999999</v>
      </c>
      <c r="J155" s="4"/>
      <c r="K155" s="4"/>
    </row>
    <row r="156" spans="1:11" ht="31.5">
      <c r="A156" s="50">
        <f t="shared" si="16"/>
        <v>133</v>
      </c>
      <c r="B156" s="29" t="s">
        <v>83</v>
      </c>
      <c r="C156" s="35" t="s">
        <v>167</v>
      </c>
      <c r="D156" s="34">
        <v>9</v>
      </c>
      <c r="E156" s="46">
        <v>42644</v>
      </c>
      <c r="F156" s="46">
        <v>42714</v>
      </c>
      <c r="G156" s="26">
        <v>372790</v>
      </c>
      <c r="H156" s="25">
        <f t="shared" si="14"/>
        <v>67102.2</v>
      </c>
      <c r="I156" s="32">
        <f t="shared" si="15"/>
        <v>439892.2</v>
      </c>
      <c r="J156" s="4"/>
      <c r="K156" s="4"/>
    </row>
    <row r="157" spans="1:11" ht="35.25" customHeight="1">
      <c r="A157" s="50">
        <f t="shared" si="16"/>
        <v>134</v>
      </c>
      <c r="B157" s="29" t="s">
        <v>84</v>
      </c>
      <c r="C157" s="35" t="s">
        <v>167</v>
      </c>
      <c r="D157" s="34">
        <v>10</v>
      </c>
      <c r="E157" s="46">
        <v>42644</v>
      </c>
      <c r="F157" s="46">
        <v>42714</v>
      </c>
      <c r="G157" s="26">
        <v>188170</v>
      </c>
      <c r="H157" s="25">
        <f t="shared" si="14"/>
        <v>33870.6</v>
      </c>
      <c r="I157" s="32">
        <f t="shared" si="15"/>
        <v>222040.6</v>
      </c>
      <c r="J157" s="4"/>
      <c r="K157" s="4"/>
    </row>
    <row r="158" spans="1:11" ht="50.25" customHeight="1">
      <c r="A158" s="50">
        <f t="shared" si="16"/>
        <v>135</v>
      </c>
      <c r="B158" s="29" t="s">
        <v>88</v>
      </c>
      <c r="C158" s="35" t="s">
        <v>167</v>
      </c>
      <c r="D158" s="34">
        <v>14</v>
      </c>
      <c r="E158" s="46">
        <v>42644</v>
      </c>
      <c r="F158" s="46">
        <v>42714</v>
      </c>
      <c r="G158" s="26">
        <v>595640</v>
      </c>
      <c r="H158" s="25">
        <f t="shared" si="14"/>
        <v>107215.2</v>
      </c>
      <c r="I158" s="32">
        <f t="shared" si="15"/>
        <v>702855.2</v>
      </c>
      <c r="J158" s="4"/>
      <c r="K158" s="4"/>
    </row>
    <row r="159" spans="1:11" ht="31.5">
      <c r="A159" s="50">
        <f t="shared" si="16"/>
        <v>136</v>
      </c>
      <c r="B159" s="29" t="s">
        <v>105</v>
      </c>
      <c r="C159" s="35" t="s">
        <v>168</v>
      </c>
      <c r="D159" s="34">
        <v>4</v>
      </c>
      <c r="E159" s="46">
        <v>42644</v>
      </c>
      <c r="F159" s="46">
        <v>42714</v>
      </c>
      <c r="G159" s="26">
        <v>158197</v>
      </c>
      <c r="H159" s="25">
        <f t="shared" si="14"/>
        <v>28475.46</v>
      </c>
      <c r="I159" s="32">
        <f t="shared" si="15"/>
        <v>186672.46</v>
      </c>
      <c r="J159" s="4"/>
      <c r="K159" s="4"/>
    </row>
    <row r="160" spans="1:11" ht="40.5" customHeight="1">
      <c r="A160" s="50">
        <f t="shared" si="16"/>
        <v>137</v>
      </c>
      <c r="B160" s="29" t="s">
        <v>106</v>
      </c>
      <c r="C160" s="35" t="s">
        <v>168</v>
      </c>
      <c r="D160" s="34">
        <v>5</v>
      </c>
      <c r="E160" s="46">
        <v>42644</v>
      </c>
      <c r="F160" s="46">
        <v>42714</v>
      </c>
      <c r="G160" s="26">
        <v>220869</v>
      </c>
      <c r="H160" s="25">
        <f t="shared" si="14"/>
        <v>39756.42</v>
      </c>
      <c r="I160" s="32">
        <f t="shared" si="15"/>
        <v>260625.41999999998</v>
      </c>
      <c r="J160" s="4"/>
      <c r="K160" s="4"/>
    </row>
    <row r="161" spans="1:11" ht="31.5">
      <c r="A161" s="50">
        <f t="shared" si="16"/>
        <v>138</v>
      </c>
      <c r="B161" s="29" t="s">
        <v>255</v>
      </c>
      <c r="C161" s="35" t="s">
        <v>168</v>
      </c>
      <c r="D161" s="34">
        <v>29</v>
      </c>
      <c r="E161" s="46">
        <v>42644</v>
      </c>
      <c r="F161" s="46">
        <v>42714</v>
      </c>
      <c r="G161" s="26">
        <v>250439</v>
      </c>
      <c r="H161" s="25">
        <f t="shared" si="14"/>
        <v>45079.02</v>
      </c>
      <c r="I161" s="32">
        <f t="shared" si="15"/>
        <v>295518.02</v>
      </c>
      <c r="J161" s="4"/>
      <c r="K161" s="4"/>
    </row>
    <row r="162" spans="1:11" ht="57.75" customHeight="1">
      <c r="A162" s="50">
        <f t="shared" si="16"/>
        <v>139</v>
      </c>
      <c r="B162" s="16" t="s">
        <v>216</v>
      </c>
      <c r="C162" s="35" t="s">
        <v>169</v>
      </c>
      <c r="D162" s="34">
        <v>1</v>
      </c>
      <c r="E162" s="46">
        <v>42644</v>
      </c>
      <c r="F162" s="46">
        <v>42714</v>
      </c>
      <c r="G162" s="26">
        <v>225373</v>
      </c>
      <c r="H162" s="25">
        <f t="shared" si="14"/>
        <v>40567.14</v>
      </c>
      <c r="I162" s="32">
        <f t="shared" si="15"/>
        <v>265940.14</v>
      </c>
      <c r="J162" s="4"/>
      <c r="K162" s="4"/>
    </row>
    <row r="163" spans="1:11" ht="63">
      <c r="A163" s="50">
        <f t="shared" si="16"/>
        <v>140</v>
      </c>
      <c r="B163" s="16" t="s">
        <v>253</v>
      </c>
      <c r="C163" s="45" t="s">
        <v>252</v>
      </c>
      <c r="D163" s="34">
        <v>1</v>
      </c>
      <c r="E163" s="46">
        <v>42644</v>
      </c>
      <c r="F163" s="46">
        <v>42714</v>
      </c>
      <c r="G163" s="26">
        <v>241901</v>
      </c>
      <c r="H163" s="25">
        <f t="shared" si="14"/>
        <v>43542.18</v>
      </c>
      <c r="I163" s="32">
        <f t="shared" si="15"/>
        <v>285443.18</v>
      </c>
      <c r="J163" s="4"/>
      <c r="K163" s="4"/>
    </row>
    <row r="164" spans="1:11" ht="63">
      <c r="A164" s="50">
        <f t="shared" si="16"/>
        <v>141</v>
      </c>
      <c r="B164" s="29" t="s">
        <v>153</v>
      </c>
      <c r="C164" s="35" t="s">
        <v>172</v>
      </c>
      <c r="D164" s="34">
        <v>1</v>
      </c>
      <c r="E164" s="46">
        <v>42644</v>
      </c>
      <c r="F164" s="46">
        <v>42714</v>
      </c>
      <c r="G164" s="26">
        <v>498333</v>
      </c>
      <c r="H164" s="25">
        <f t="shared" si="14"/>
        <v>89699.94</v>
      </c>
      <c r="I164" s="32">
        <f t="shared" si="15"/>
        <v>588032.93999999994</v>
      </c>
      <c r="J164" s="4"/>
      <c r="K164" s="4"/>
    </row>
    <row r="165" spans="1:11" ht="85.5" customHeight="1">
      <c r="A165" s="50">
        <f t="shared" si="16"/>
        <v>142</v>
      </c>
      <c r="B165" s="29" t="s">
        <v>206</v>
      </c>
      <c r="C165" s="35" t="s">
        <v>172</v>
      </c>
      <c r="D165" s="34">
        <v>2</v>
      </c>
      <c r="E165" s="46">
        <v>42644</v>
      </c>
      <c r="F165" s="46">
        <v>42714</v>
      </c>
      <c r="G165" s="26">
        <v>609925</v>
      </c>
      <c r="H165" s="25">
        <f t="shared" si="14"/>
        <v>109786.5</v>
      </c>
      <c r="I165" s="32">
        <f t="shared" si="15"/>
        <v>719711.5</v>
      </c>
      <c r="J165" s="4"/>
      <c r="K165" s="4"/>
    </row>
    <row r="166" spans="1:11" s="24" customFormat="1" ht="68.25" customHeight="1">
      <c r="A166" s="278">
        <f>A165+1</f>
        <v>143</v>
      </c>
      <c r="B166" s="29" t="s">
        <v>315</v>
      </c>
      <c r="C166" s="35" t="s">
        <v>316</v>
      </c>
      <c r="D166" s="34">
        <v>1</v>
      </c>
      <c r="E166" s="46">
        <v>42644</v>
      </c>
      <c r="F166" s="46">
        <v>42714</v>
      </c>
      <c r="G166" s="25">
        <v>94860</v>
      </c>
      <c r="H166" s="25">
        <f t="shared" ref="H166:H172" si="17">G166*0.18</f>
        <v>17074.8</v>
      </c>
      <c r="I166" s="32">
        <f t="shared" ref="I166:I172" si="18">G166+H166</f>
        <v>111934.8</v>
      </c>
      <c r="J166" s="4"/>
      <c r="K166" s="4"/>
    </row>
    <row r="167" spans="1:11" s="24" customFormat="1" ht="47.25">
      <c r="A167" s="278">
        <f>A166+1</f>
        <v>144</v>
      </c>
      <c r="B167" s="29" t="s">
        <v>317</v>
      </c>
      <c r="C167" s="35" t="s">
        <v>316</v>
      </c>
      <c r="D167" s="34">
        <v>2</v>
      </c>
      <c r="E167" s="46">
        <v>42644</v>
      </c>
      <c r="F167" s="46">
        <v>42714</v>
      </c>
      <c r="G167" s="25">
        <v>695447</v>
      </c>
      <c r="H167" s="25">
        <f t="shared" si="17"/>
        <v>125180.45999999999</v>
      </c>
      <c r="I167" s="32">
        <f t="shared" si="18"/>
        <v>820627.46</v>
      </c>
      <c r="J167" s="4"/>
      <c r="K167" s="4"/>
    </row>
    <row r="168" spans="1:11" s="24" customFormat="1" ht="31.5">
      <c r="A168" s="278">
        <f t="shared" ref="A168:A183" si="19">A167+1</f>
        <v>145</v>
      </c>
      <c r="B168" s="29" t="s">
        <v>318</v>
      </c>
      <c r="C168" s="35" t="s">
        <v>316</v>
      </c>
      <c r="D168" s="34">
        <v>3</v>
      </c>
      <c r="E168" s="46">
        <v>42644</v>
      </c>
      <c r="F168" s="46">
        <v>42714</v>
      </c>
      <c r="G168" s="25">
        <v>356308</v>
      </c>
      <c r="H168" s="25">
        <f t="shared" si="17"/>
        <v>64135.439999999995</v>
      </c>
      <c r="I168" s="32">
        <f t="shared" si="18"/>
        <v>420443.44</v>
      </c>
      <c r="J168" s="4"/>
      <c r="K168" s="4"/>
    </row>
    <row r="169" spans="1:11" s="24" customFormat="1" ht="47.25">
      <c r="A169" s="278">
        <f t="shared" si="19"/>
        <v>146</v>
      </c>
      <c r="B169" s="29" t="s">
        <v>319</v>
      </c>
      <c r="C169" s="35" t="s">
        <v>316</v>
      </c>
      <c r="D169" s="34">
        <v>4</v>
      </c>
      <c r="E169" s="46">
        <v>42644</v>
      </c>
      <c r="F169" s="46">
        <v>42714</v>
      </c>
      <c r="G169" s="25">
        <v>49833</v>
      </c>
      <c r="H169" s="25">
        <f t="shared" si="17"/>
        <v>8969.94</v>
      </c>
      <c r="I169" s="32">
        <f t="shared" si="18"/>
        <v>58802.94</v>
      </c>
      <c r="J169" s="4"/>
      <c r="K169" s="4"/>
    </row>
    <row r="170" spans="1:11" s="24" customFormat="1" ht="45.75" customHeight="1">
      <c r="A170" s="278">
        <f t="shared" si="19"/>
        <v>147</v>
      </c>
      <c r="B170" s="29" t="s">
        <v>320</v>
      </c>
      <c r="C170" s="35" t="s">
        <v>316</v>
      </c>
      <c r="D170" s="34">
        <v>5</v>
      </c>
      <c r="E170" s="46">
        <v>42644</v>
      </c>
      <c r="F170" s="46">
        <v>42714</v>
      </c>
      <c r="G170" s="25">
        <v>121861</v>
      </c>
      <c r="H170" s="25">
        <f t="shared" si="17"/>
        <v>21934.98</v>
      </c>
      <c r="I170" s="32">
        <f t="shared" si="18"/>
        <v>143795.98000000001</v>
      </c>
      <c r="J170" s="4"/>
      <c r="K170" s="4"/>
    </row>
    <row r="171" spans="1:11" s="24" customFormat="1" ht="63">
      <c r="A171" s="278">
        <f t="shared" si="19"/>
        <v>148</v>
      </c>
      <c r="B171" s="29" t="s">
        <v>321</v>
      </c>
      <c r="C171" s="35" t="s">
        <v>316</v>
      </c>
      <c r="D171" s="34">
        <v>6</v>
      </c>
      <c r="E171" s="46">
        <v>42644</v>
      </c>
      <c r="F171" s="46">
        <v>42714</v>
      </c>
      <c r="G171" s="25">
        <v>186963</v>
      </c>
      <c r="H171" s="25">
        <f t="shared" si="17"/>
        <v>33653.339999999997</v>
      </c>
      <c r="I171" s="32">
        <f t="shared" si="18"/>
        <v>220616.34</v>
      </c>
      <c r="J171" s="4"/>
      <c r="K171" s="4"/>
    </row>
    <row r="172" spans="1:11" s="24" customFormat="1" ht="78.75">
      <c r="A172" s="278">
        <f t="shared" si="19"/>
        <v>149</v>
      </c>
      <c r="B172" s="29" t="s">
        <v>333</v>
      </c>
      <c r="C172" s="35" t="s">
        <v>316</v>
      </c>
      <c r="D172" s="34">
        <v>7</v>
      </c>
      <c r="E172" s="46">
        <v>42644</v>
      </c>
      <c r="F172" s="46">
        <v>42714</v>
      </c>
      <c r="G172" s="25">
        <v>437256</v>
      </c>
      <c r="H172" s="25">
        <f t="shared" si="17"/>
        <v>78706.080000000002</v>
      </c>
      <c r="I172" s="32">
        <f t="shared" si="18"/>
        <v>515962.08</v>
      </c>
      <c r="J172" s="4"/>
      <c r="K172" s="4"/>
    </row>
    <row r="173" spans="1:11" s="24" customFormat="1" ht="78.75">
      <c r="A173" s="278">
        <f t="shared" si="19"/>
        <v>150</v>
      </c>
      <c r="B173" s="29" t="s">
        <v>322</v>
      </c>
      <c r="C173" s="35" t="s">
        <v>316</v>
      </c>
      <c r="D173" s="34">
        <v>8</v>
      </c>
      <c r="E173" s="46">
        <v>42644</v>
      </c>
      <c r="F173" s="46">
        <v>42714</v>
      </c>
      <c r="G173" s="25">
        <v>300000</v>
      </c>
      <c r="H173" s="25">
        <f t="shared" ref="H173:H183" si="20">G173*0.18</f>
        <v>54000</v>
      </c>
      <c r="I173" s="32">
        <f t="shared" ref="I173:I183" si="21">G173+H173</f>
        <v>354000</v>
      </c>
      <c r="J173" s="250"/>
      <c r="K173" s="4"/>
    </row>
    <row r="174" spans="1:11" s="24" customFormat="1" ht="63">
      <c r="A174" s="278">
        <f t="shared" si="19"/>
        <v>151</v>
      </c>
      <c r="B174" s="29" t="s">
        <v>323</v>
      </c>
      <c r="C174" s="35" t="s">
        <v>316</v>
      </c>
      <c r="D174" s="34">
        <v>9</v>
      </c>
      <c r="E174" s="46">
        <v>42644</v>
      </c>
      <c r="F174" s="46">
        <v>42714</v>
      </c>
      <c r="G174" s="25">
        <v>300000</v>
      </c>
      <c r="H174" s="25">
        <f t="shared" si="20"/>
        <v>54000</v>
      </c>
      <c r="I174" s="32">
        <f t="shared" si="21"/>
        <v>354000</v>
      </c>
      <c r="J174" s="4"/>
      <c r="K174" s="4"/>
    </row>
    <row r="175" spans="1:11" s="24" customFormat="1" ht="63">
      <c r="A175" s="278">
        <f t="shared" si="19"/>
        <v>152</v>
      </c>
      <c r="B175" s="29" t="s">
        <v>324</v>
      </c>
      <c r="C175" s="35" t="s">
        <v>316</v>
      </c>
      <c r="D175" s="34">
        <v>10</v>
      </c>
      <c r="E175" s="46">
        <v>42644</v>
      </c>
      <c r="F175" s="46">
        <v>42714</v>
      </c>
      <c r="G175" s="25">
        <v>400000</v>
      </c>
      <c r="H175" s="25">
        <f t="shared" si="20"/>
        <v>72000</v>
      </c>
      <c r="I175" s="32">
        <f t="shared" si="21"/>
        <v>472000</v>
      </c>
      <c r="J175" s="4"/>
      <c r="K175" s="4"/>
    </row>
    <row r="176" spans="1:11" s="24" customFormat="1" ht="63">
      <c r="A176" s="278">
        <f>A175+1</f>
        <v>153</v>
      </c>
      <c r="B176" s="29" t="s">
        <v>325</v>
      </c>
      <c r="C176" s="35" t="s">
        <v>316</v>
      </c>
      <c r="D176" s="34">
        <v>11</v>
      </c>
      <c r="E176" s="46">
        <v>42644</v>
      </c>
      <c r="F176" s="46">
        <v>42714</v>
      </c>
      <c r="G176" s="25">
        <v>400000</v>
      </c>
      <c r="H176" s="25">
        <f t="shared" si="20"/>
        <v>72000</v>
      </c>
      <c r="I176" s="32">
        <f t="shared" si="21"/>
        <v>472000</v>
      </c>
      <c r="J176" s="4"/>
      <c r="K176" s="4"/>
    </row>
    <row r="177" spans="1:13" s="24" customFormat="1" ht="78.75">
      <c r="A177" s="278">
        <f t="shared" si="19"/>
        <v>154</v>
      </c>
      <c r="B177" s="29" t="s">
        <v>326</v>
      </c>
      <c r="C177" s="35" t="s">
        <v>316</v>
      </c>
      <c r="D177" s="34">
        <v>12</v>
      </c>
      <c r="E177" s="46">
        <v>42644</v>
      </c>
      <c r="F177" s="46">
        <v>42714</v>
      </c>
      <c r="G177" s="25">
        <v>300000</v>
      </c>
      <c r="H177" s="25">
        <f t="shared" si="20"/>
        <v>54000</v>
      </c>
      <c r="I177" s="32">
        <f t="shared" si="21"/>
        <v>354000</v>
      </c>
      <c r="J177" s="4"/>
      <c r="K177" s="4"/>
    </row>
    <row r="178" spans="1:13" s="24" customFormat="1" ht="63">
      <c r="A178" s="278">
        <f t="shared" si="19"/>
        <v>155</v>
      </c>
      <c r="B178" s="29" t="s">
        <v>327</v>
      </c>
      <c r="C178" s="35" t="s">
        <v>316</v>
      </c>
      <c r="D178" s="34">
        <v>13</v>
      </c>
      <c r="E178" s="46">
        <v>42644</v>
      </c>
      <c r="F178" s="46">
        <v>42714</v>
      </c>
      <c r="G178" s="25">
        <v>300000</v>
      </c>
      <c r="H178" s="25">
        <f t="shared" si="20"/>
        <v>54000</v>
      </c>
      <c r="I178" s="32">
        <f t="shared" si="21"/>
        <v>354000</v>
      </c>
      <c r="J178" s="4"/>
      <c r="K178" s="4"/>
    </row>
    <row r="179" spans="1:13" s="24" customFormat="1" ht="47.25">
      <c r="A179" s="278">
        <f t="shared" si="19"/>
        <v>156</v>
      </c>
      <c r="B179" s="29" t="s">
        <v>328</v>
      </c>
      <c r="C179" s="35" t="s">
        <v>316</v>
      </c>
      <c r="D179" s="34">
        <v>14</v>
      </c>
      <c r="E179" s="46">
        <v>42644</v>
      </c>
      <c r="F179" s="46">
        <v>42714</v>
      </c>
      <c r="G179" s="25">
        <v>500000</v>
      </c>
      <c r="H179" s="25">
        <f t="shared" si="20"/>
        <v>90000</v>
      </c>
      <c r="I179" s="32">
        <f t="shared" si="21"/>
        <v>590000</v>
      </c>
      <c r="J179" s="4"/>
      <c r="K179" s="4"/>
    </row>
    <row r="180" spans="1:13" s="24" customFormat="1" ht="47.25">
      <c r="A180" s="278">
        <f t="shared" si="19"/>
        <v>157</v>
      </c>
      <c r="B180" s="29" t="s">
        <v>329</v>
      </c>
      <c r="C180" s="35" t="s">
        <v>316</v>
      </c>
      <c r="D180" s="34">
        <v>15</v>
      </c>
      <c r="E180" s="46">
        <v>42644</v>
      </c>
      <c r="F180" s="46">
        <v>42714</v>
      </c>
      <c r="G180" s="25">
        <v>400000</v>
      </c>
      <c r="H180" s="25">
        <f t="shared" si="20"/>
        <v>72000</v>
      </c>
      <c r="I180" s="32">
        <f t="shared" si="21"/>
        <v>472000</v>
      </c>
      <c r="J180" s="4"/>
      <c r="K180" s="4"/>
    </row>
    <row r="181" spans="1:13" s="24" customFormat="1" ht="63">
      <c r="A181" s="278">
        <f t="shared" si="19"/>
        <v>158</v>
      </c>
      <c r="B181" s="29" t="s">
        <v>330</v>
      </c>
      <c r="C181" s="35" t="s">
        <v>316</v>
      </c>
      <c r="D181" s="34">
        <v>16</v>
      </c>
      <c r="E181" s="46">
        <v>42644</v>
      </c>
      <c r="F181" s="46">
        <v>42714</v>
      </c>
      <c r="G181" s="25">
        <v>205087</v>
      </c>
      <c r="H181" s="25">
        <f t="shared" si="20"/>
        <v>36915.659999999996</v>
      </c>
      <c r="I181" s="32">
        <f t="shared" si="21"/>
        <v>242002.66</v>
      </c>
      <c r="J181" s="4"/>
      <c r="K181" s="4"/>
    </row>
    <row r="182" spans="1:13" s="24" customFormat="1" ht="47.25">
      <c r="A182" s="278">
        <f t="shared" si="19"/>
        <v>159</v>
      </c>
      <c r="B182" s="29" t="s">
        <v>331</v>
      </c>
      <c r="C182" s="35" t="s">
        <v>316</v>
      </c>
      <c r="D182" s="9">
        <v>17</v>
      </c>
      <c r="E182" s="46">
        <v>42644</v>
      </c>
      <c r="F182" s="46">
        <v>42714</v>
      </c>
      <c r="G182" s="25">
        <v>150000</v>
      </c>
      <c r="H182" s="25">
        <f t="shared" si="20"/>
        <v>27000</v>
      </c>
      <c r="I182" s="32">
        <f t="shared" si="21"/>
        <v>177000</v>
      </c>
      <c r="J182" s="4"/>
      <c r="K182" s="4"/>
    </row>
    <row r="183" spans="1:13" s="24" customFormat="1" ht="53.25" customHeight="1">
      <c r="A183" s="278">
        <f t="shared" si="19"/>
        <v>160</v>
      </c>
      <c r="B183" s="29" t="s">
        <v>332</v>
      </c>
      <c r="C183" s="35" t="s">
        <v>316</v>
      </c>
      <c r="D183" s="9">
        <v>18</v>
      </c>
      <c r="E183" s="46">
        <v>42644</v>
      </c>
      <c r="F183" s="46">
        <v>42714</v>
      </c>
      <c r="G183" s="26">
        <v>150000</v>
      </c>
      <c r="H183" s="26">
        <f t="shared" si="20"/>
        <v>27000</v>
      </c>
      <c r="I183" s="32">
        <f t="shared" si="21"/>
        <v>177000</v>
      </c>
      <c r="J183" s="10"/>
    </row>
    <row r="184" spans="1:13" ht="23.25" customHeight="1">
      <c r="A184" s="279"/>
      <c r="B184" s="68" t="s">
        <v>261</v>
      </c>
      <c r="C184" s="66"/>
      <c r="D184" s="67"/>
      <c r="E184" s="67"/>
      <c r="F184" s="46"/>
      <c r="G184" s="100"/>
      <c r="H184" s="25"/>
      <c r="I184" s="32"/>
      <c r="J184" s="10"/>
    </row>
    <row r="185" spans="1:13" ht="47.25">
      <c r="A185" s="17">
        <f>A183+1</f>
        <v>161</v>
      </c>
      <c r="B185" s="29" t="s">
        <v>179</v>
      </c>
      <c r="C185" s="35">
        <v>20</v>
      </c>
      <c r="D185" s="36">
        <v>10</v>
      </c>
      <c r="E185" s="46">
        <v>42644</v>
      </c>
      <c r="F185" s="46">
        <v>42714</v>
      </c>
      <c r="G185" s="26">
        <v>244922</v>
      </c>
      <c r="H185" s="25">
        <f t="shared" ref="H185:H213" si="22">G185*0.18</f>
        <v>44085.96</v>
      </c>
      <c r="I185" s="32">
        <f t="shared" ref="I185:I213" si="23">G185+H185</f>
        <v>289007.96000000002</v>
      </c>
      <c r="J185" s="10"/>
    </row>
    <row r="186" spans="1:13" ht="63">
      <c r="A186" s="17">
        <f t="shared" ref="A186:A194" si="24">A185+1</f>
        <v>162</v>
      </c>
      <c r="B186" s="37" t="s">
        <v>18</v>
      </c>
      <c r="C186" s="35">
        <v>20</v>
      </c>
      <c r="D186" s="36">
        <v>12</v>
      </c>
      <c r="E186" s="46">
        <v>42644</v>
      </c>
      <c r="F186" s="46">
        <v>42714</v>
      </c>
      <c r="G186" s="26">
        <v>671943</v>
      </c>
      <c r="H186" s="25">
        <f t="shared" si="22"/>
        <v>120949.73999999999</v>
      </c>
      <c r="I186" s="32">
        <f t="shared" si="23"/>
        <v>792892.74</v>
      </c>
      <c r="J186" s="64"/>
      <c r="K186" s="12"/>
      <c r="L186" s="12"/>
      <c r="M186" s="12"/>
    </row>
    <row r="187" spans="1:13" ht="47.25">
      <c r="A187" s="17">
        <f t="shared" si="24"/>
        <v>163</v>
      </c>
      <c r="B187" s="38" t="s">
        <v>17</v>
      </c>
      <c r="C187" s="35">
        <v>20</v>
      </c>
      <c r="D187" s="36">
        <v>15</v>
      </c>
      <c r="E187" s="46">
        <v>42644</v>
      </c>
      <c r="F187" s="46">
        <v>42714</v>
      </c>
      <c r="G187" s="26">
        <v>511042</v>
      </c>
      <c r="H187" s="25">
        <f t="shared" si="22"/>
        <v>91987.56</v>
      </c>
      <c r="I187" s="32">
        <f t="shared" si="23"/>
        <v>603029.56000000006</v>
      </c>
      <c r="J187" s="10"/>
    </row>
    <row r="188" spans="1:13" ht="47.25">
      <c r="A188" s="17">
        <f t="shared" si="24"/>
        <v>164</v>
      </c>
      <c r="B188" s="38" t="s">
        <v>129</v>
      </c>
      <c r="C188" s="35">
        <v>20</v>
      </c>
      <c r="D188" s="36">
        <v>16</v>
      </c>
      <c r="E188" s="46">
        <v>42644</v>
      </c>
      <c r="F188" s="46">
        <v>42714</v>
      </c>
      <c r="G188" s="26">
        <v>304954</v>
      </c>
      <c r="H188" s="25">
        <f t="shared" si="22"/>
        <v>54891.72</v>
      </c>
      <c r="I188" s="32">
        <f t="shared" si="23"/>
        <v>359845.72</v>
      </c>
      <c r="J188" s="10"/>
    </row>
    <row r="189" spans="1:13" ht="31.5">
      <c r="A189" s="17">
        <f t="shared" si="24"/>
        <v>165</v>
      </c>
      <c r="B189" s="38" t="s">
        <v>219</v>
      </c>
      <c r="C189" s="35">
        <v>20</v>
      </c>
      <c r="D189" s="36">
        <v>20</v>
      </c>
      <c r="E189" s="46">
        <v>42644</v>
      </c>
      <c r="F189" s="46">
        <v>42714</v>
      </c>
      <c r="G189" s="26">
        <v>286019</v>
      </c>
      <c r="H189" s="25">
        <f t="shared" si="22"/>
        <v>51483.42</v>
      </c>
      <c r="I189" s="32">
        <f t="shared" si="23"/>
        <v>337502.42</v>
      </c>
      <c r="J189" s="10"/>
    </row>
    <row r="190" spans="1:13" ht="68.25" customHeight="1">
      <c r="A190" s="17">
        <f t="shared" si="24"/>
        <v>166</v>
      </c>
      <c r="B190" s="29" t="s">
        <v>262</v>
      </c>
      <c r="C190" s="35">
        <v>20</v>
      </c>
      <c r="D190" s="36">
        <v>23</v>
      </c>
      <c r="E190" s="46">
        <v>42644</v>
      </c>
      <c r="F190" s="46">
        <v>42714</v>
      </c>
      <c r="G190" s="26">
        <v>450000</v>
      </c>
      <c r="H190" s="25">
        <f t="shared" si="22"/>
        <v>81000</v>
      </c>
      <c r="I190" s="32">
        <f t="shared" si="23"/>
        <v>531000</v>
      </c>
      <c r="J190" s="10"/>
    </row>
    <row r="191" spans="1:13" ht="31.5">
      <c r="A191" s="17">
        <f t="shared" si="24"/>
        <v>167</v>
      </c>
      <c r="B191" s="29" t="s">
        <v>94</v>
      </c>
      <c r="C191" s="35">
        <v>20</v>
      </c>
      <c r="D191" s="36">
        <v>27</v>
      </c>
      <c r="E191" s="46">
        <v>42644</v>
      </c>
      <c r="F191" s="46">
        <v>42714</v>
      </c>
      <c r="G191" s="26">
        <v>415743</v>
      </c>
      <c r="H191" s="25">
        <f t="shared" si="22"/>
        <v>74833.739999999991</v>
      </c>
      <c r="I191" s="32">
        <f t="shared" si="23"/>
        <v>490576.74</v>
      </c>
      <c r="J191" s="10"/>
    </row>
    <row r="192" spans="1:13" ht="69" customHeight="1">
      <c r="A192" s="17">
        <f t="shared" si="24"/>
        <v>168</v>
      </c>
      <c r="B192" s="29" t="s">
        <v>280</v>
      </c>
      <c r="C192" s="35">
        <v>20</v>
      </c>
      <c r="D192" s="36">
        <v>28</v>
      </c>
      <c r="E192" s="46">
        <v>42644</v>
      </c>
      <c r="F192" s="46">
        <v>42714</v>
      </c>
      <c r="G192" s="26">
        <v>202329</v>
      </c>
      <c r="H192" s="25">
        <f t="shared" si="22"/>
        <v>36419.22</v>
      </c>
      <c r="I192" s="32">
        <f t="shared" si="23"/>
        <v>238748.22</v>
      </c>
      <c r="J192" s="10"/>
    </row>
    <row r="193" spans="1:10" ht="31.5">
      <c r="A193" s="17">
        <f t="shared" si="24"/>
        <v>169</v>
      </c>
      <c r="B193" s="29" t="s">
        <v>96</v>
      </c>
      <c r="C193" s="35">
        <v>20</v>
      </c>
      <c r="D193" s="36">
        <v>29</v>
      </c>
      <c r="E193" s="46">
        <v>42644</v>
      </c>
      <c r="F193" s="46">
        <v>42714</v>
      </c>
      <c r="G193" s="26">
        <v>450000</v>
      </c>
      <c r="H193" s="25">
        <f t="shared" si="22"/>
        <v>81000</v>
      </c>
      <c r="I193" s="32">
        <f t="shared" si="23"/>
        <v>531000</v>
      </c>
      <c r="J193" s="10"/>
    </row>
    <row r="194" spans="1:10" ht="27.75" customHeight="1">
      <c r="A194" s="17">
        <f t="shared" si="24"/>
        <v>170</v>
      </c>
      <c r="B194" s="29" t="s">
        <v>210</v>
      </c>
      <c r="C194" s="35">
        <v>20</v>
      </c>
      <c r="D194" s="36">
        <v>32</v>
      </c>
      <c r="E194" s="46">
        <v>42644</v>
      </c>
      <c r="F194" s="46">
        <v>42714</v>
      </c>
      <c r="G194" s="25">
        <v>350000</v>
      </c>
      <c r="H194" s="25">
        <f t="shared" si="22"/>
        <v>63000</v>
      </c>
      <c r="I194" s="32">
        <f t="shared" si="23"/>
        <v>413000</v>
      </c>
      <c r="J194" s="10"/>
    </row>
    <row r="195" spans="1:10" ht="31.5">
      <c r="A195" s="49">
        <f t="shared" ref="A195:A211" si="25">A194+1</f>
        <v>171</v>
      </c>
      <c r="B195" s="29" t="s">
        <v>98</v>
      </c>
      <c r="C195" s="35">
        <v>20</v>
      </c>
      <c r="D195" s="36">
        <v>33</v>
      </c>
      <c r="E195" s="46">
        <v>42644</v>
      </c>
      <c r="F195" s="46">
        <v>42714</v>
      </c>
      <c r="G195" s="26">
        <v>350000</v>
      </c>
      <c r="H195" s="25">
        <f t="shared" si="22"/>
        <v>63000</v>
      </c>
      <c r="I195" s="32">
        <f t="shared" si="23"/>
        <v>413000</v>
      </c>
      <c r="J195" s="10"/>
    </row>
    <row r="196" spans="1:10" ht="31.5">
      <c r="A196" s="49">
        <f t="shared" si="25"/>
        <v>172</v>
      </c>
      <c r="B196" s="29" t="s">
        <v>99</v>
      </c>
      <c r="C196" s="35">
        <v>20</v>
      </c>
      <c r="D196" s="36">
        <v>34</v>
      </c>
      <c r="E196" s="46">
        <v>42644</v>
      </c>
      <c r="F196" s="46">
        <v>42714</v>
      </c>
      <c r="G196" s="26">
        <v>350000</v>
      </c>
      <c r="H196" s="25">
        <f t="shared" si="22"/>
        <v>63000</v>
      </c>
      <c r="I196" s="32">
        <f t="shared" si="23"/>
        <v>413000</v>
      </c>
      <c r="J196" s="10"/>
    </row>
    <row r="197" spans="1:10" ht="31.5">
      <c r="A197" s="49">
        <f t="shared" si="25"/>
        <v>173</v>
      </c>
      <c r="B197" s="29" t="s">
        <v>198</v>
      </c>
      <c r="C197" s="35">
        <v>20</v>
      </c>
      <c r="D197" s="36">
        <v>43</v>
      </c>
      <c r="E197" s="46">
        <v>42644</v>
      </c>
      <c r="F197" s="46">
        <v>42714</v>
      </c>
      <c r="G197" s="26">
        <v>138120</v>
      </c>
      <c r="H197" s="25">
        <f t="shared" si="22"/>
        <v>24861.599999999999</v>
      </c>
      <c r="I197" s="32">
        <f t="shared" si="23"/>
        <v>162981.6</v>
      </c>
      <c r="J197" s="10"/>
    </row>
    <row r="198" spans="1:10" ht="25.5" customHeight="1">
      <c r="A198" s="49">
        <f t="shared" si="25"/>
        <v>174</v>
      </c>
      <c r="B198" s="29" t="s">
        <v>213</v>
      </c>
      <c r="C198" s="35">
        <v>20</v>
      </c>
      <c r="D198" s="36">
        <v>46</v>
      </c>
      <c r="E198" s="46">
        <v>42644</v>
      </c>
      <c r="F198" s="46">
        <v>42714</v>
      </c>
      <c r="G198" s="26">
        <v>160849</v>
      </c>
      <c r="H198" s="25">
        <f t="shared" si="22"/>
        <v>28952.82</v>
      </c>
      <c r="I198" s="32">
        <f t="shared" si="23"/>
        <v>189801.82</v>
      </c>
      <c r="J198" s="10"/>
    </row>
    <row r="199" spans="1:10" ht="47.25">
      <c r="A199" s="49">
        <f t="shared" si="25"/>
        <v>175</v>
      </c>
      <c r="B199" s="29" t="s">
        <v>237</v>
      </c>
      <c r="C199" s="35">
        <v>20</v>
      </c>
      <c r="D199" s="36">
        <v>47</v>
      </c>
      <c r="E199" s="46">
        <v>42644</v>
      </c>
      <c r="F199" s="46">
        <v>42714</v>
      </c>
      <c r="G199" s="26">
        <v>160849</v>
      </c>
      <c r="H199" s="25">
        <f t="shared" si="22"/>
        <v>28952.82</v>
      </c>
      <c r="I199" s="32">
        <f t="shared" si="23"/>
        <v>189801.82</v>
      </c>
      <c r="J199" s="10"/>
    </row>
    <row r="200" spans="1:10" ht="31.5">
      <c r="A200" s="49">
        <f t="shared" si="25"/>
        <v>176</v>
      </c>
      <c r="B200" s="29" t="s">
        <v>214</v>
      </c>
      <c r="C200" s="35">
        <v>20</v>
      </c>
      <c r="D200" s="36">
        <v>48</v>
      </c>
      <c r="E200" s="46">
        <v>42644</v>
      </c>
      <c r="F200" s="46">
        <v>42714</v>
      </c>
      <c r="G200" s="26">
        <v>160849</v>
      </c>
      <c r="H200" s="25">
        <f t="shared" si="22"/>
        <v>28952.82</v>
      </c>
      <c r="I200" s="32">
        <f t="shared" si="23"/>
        <v>189801.82</v>
      </c>
      <c r="J200" s="10"/>
    </row>
    <row r="201" spans="1:10" ht="31.5">
      <c r="A201" s="49">
        <f t="shared" si="25"/>
        <v>177</v>
      </c>
      <c r="B201" s="28" t="s">
        <v>293</v>
      </c>
      <c r="C201" s="35">
        <v>20</v>
      </c>
      <c r="D201" s="36">
        <v>55</v>
      </c>
      <c r="E201" s="46">
        <v>42644</v>
      </c>
      <c r="F201" s="46">
        <v>42714</v>
      </c>
      <c r="G201" s="25">
        <v>1049400</v>
      </c>
      <c r="H201" s="25">
        <f t="shared" si="22"/>
        <v>188892</v>
      </c>
      <c r="I201" s="32">
        <f t="shared" si="23"/>
        <v>1238292</v>
      </c>
      <c r="J201" s="10"/>
    </row>
    <row r="202" spans="1:10" ht="47.25">
      <c r="A202" s="49">
        <f t="shared" si="25"/>
        <v>178</v>
      </c>
      <c r="B202" s="28" t="s">
        <v>236</v>
      </c>
      <c r="C202" s="35">
        <v>20</v>
      </c>
      <c r="D202" s="36">
        <v>56</v>
      </c>
      <c r="E202" s="46">
        <v>42644</v>
      </c>
      <c r="F202" s="46">
        <v>42714</v>
      </c>
      <c r="G202" s="25">
        <v>244922</v>
      </c>
      <c r="H202" s="25">
        <f t="shared" si="22"/>
        <v>44085.96</v>
      </c>
      <c r="I202" s="32">
        <f t="shared" si="23"/>
        <v>289007.96000000002</v>
      </c>
      <c r="J202" s="10"/>
    </row>
    <row r="203" spans="1:10" ht="31.5">
      <c r="A203" s="49">
        <f t="shared" si="25"/>
        <v>179</v>
      </c>
      <c r="B203" s="28" t="s">
        <v>239</v>
      </c>
      <c r="C203" s="35">
        <v>20</v>
      </c>
      <c r="D203" s="36">
        <v>57</v>
      </c>
      <c r="E203" s="46">
        <v>42644</v>
      </c>
      <c r="F203" s="46">
        <v>42714</v>
      </c>
      <c r="G203" s="25">
        <v>107744</v>
      </c>
      <c r="H203" s="25">
        <f t="shared" si="22"/>
        <v>19393.919999999998</v>
      </c>
      <c r="I203" s="32">
        <f t="shared" si="23"/>
        <v>127137.92</v>
      </c>
      <c r="J203" s="10"/>
    </row>
    <row r="204" spans="1:10" ht="31.5">
      <c r="A204" s="49">
        <f t="shared" si="25"/>
        <v>180</v>
      </c>
      <c r="B204" s="28" t="s">
        <v>25</v>
      </c>
      <c r="C204" s="35">
        <v>20</v>
      </c>
      <c r="D204" s="36">
        <v>58</v>
      </c>
      <c r="E204" s="46">
        <v>42644</v>
      </c>
      <c r="F204" s="46">
        <v>42714</v>
      </c>
      <c r="G204" s="25">
        <v>505565</v>
      </c>
      <c r="H204" s="25">
        <f t="shared" si="22"/>
        <v>91001.7</v>
      </c>
      <c r="I204" s="32">
        <f t="shared" si="23"/>
        <v>596566.69999999995</v>
      </c>
      <c r="J204" s="10"/>
    </row>
    <row r="205" spans="1:10" ht="45" customHeight="1">
      <c r="A205" s="49">
        <f t="shared" si="25"/>
        <v>181</v>
      </c>
      <c r="B205" s="28" t="s">
        <v>297</v>
      </c>
      <c r="C205" s="35">
        <v>20</v>
      </c>
      <c r="D205" s="19" t="s">
        <v>274</v>
      </c>
      <c r="E205" s="46">
        <v>42644</v>
      </c>
      <c r="F205" s="46">
        <v>42714</v>
      </c>
      <c r="G205" s="25">
        <v>4790111</v>
      </c>
      <c r="H205" s="25">
        <f t="shared" si="22"/>
        <v>862219.98</v>
      </c>
      <c r="I205" s="32">
        <f t="shared" si="23"/>
        <v>5652330.9800000004</v>
      </c>
      <c r="J205" s="10"/>
    </row>
    <row r="206" spans="1:10" ht="31.5">
      <c r="A206" s="49">
        <f t="shared" si="25"/>
        <v>182</v>
      </c>
      <c r="B206" s="28" t="s">
        <v>301</v>
      </c>
      <c r="C206" s="35">
        <v>20</v>
      </c>
      <c r="D206" s="19" t="s">
        <v>275</v>
      </c>
      <c r="E206" s="46">
        <v>42644</v>
      </c>
      <c r="F206" s="46">
        <v>42714</v>
      </c>
      <c r="G206" s="25">
        <v>1434871</v>
      </c>
      <c r="H206" s="25">
        <f t="shared" si="22"/>
        <v>258276.78</v>
      </c>
      <c r="I206" s="32">
        <f t="shared" si="23"/>
        <v>1693147.78</v>
      </c>
      <c r="J206" s="10"/>
    </row>
    <row r="207" spans="1:10" ht="47.25">
      <c r="A207" s="49">
        <f t="shared" si="25"/>
        <v>183</v>
      </c>
      <c r="B207" s="53" t="s">
        <v>282</v>
      </c>
      <c r="C207" s="35">
        <v>20</v>
      </c>
      <c r="D207" s="19" t="s">
        <v>276</v>
      </c>
      <c r="E207" s="46">
        <v>42644</v>
      </c>
      <c r="F207" s="46">
        <v>42714</v>
      </c>
      <c r="G207" s="25">
        <v>2963536</v>
      </c>
      <c r="H207" s="25">
        <f t="shared" si="22"/>
        <v>533436.48</v>
      </c>
      <c r="I207" s="32">
        <f t="shared" si="23"/>
        <v>3496972.48</v>
      </c>
    </row>
    <row r="208" spans="1:10" ht="31.5">
      <c r="A208" s="49">
        <f t="shared" si="25"/>
        <v>184</v>
      </c>
      <c r="B208" s="53" t="s">
        <v>303</v>
      </c>
      <c r="C208" s="35">
        <v>20</v>
      </c>
      <c r="D208" s="36" t="s">
        <v>277</v>
      </c>
      <c r="E208" s="46">
        <v>42644</v>
      </c>
      <c r="F208" s="46">
        <v>42714</v>
      </c>
      <c r="G208" s="25">
        <v>251770</v>
      </c>
      <c r="H208" s="25">
        <f t="shared" si="22"/>
        <v>45318.6</v>
      </c>
      <c r="I208" s="32">
        <f t="shared" si="23"/>
        <v>297088.59999999998</v>
      </c>
    </row>
    <row r="209" spans="1:10" ht="31.5">
      <c r="A209" s="49">
        <f t="shared" si="25"/>
        <v>185</v>
      </c>
      <c r="B209" s="186" t="s">
        <v>338</v>
      </c>
      <c r="C209" s="35">
        <v>20</v>
      </c>
      <c r="D209" s="36" t="s">
        <v>272</v>
      </c>
      <c r="E209" s="46">
        <v>42580</v>
      </c>
      <c r="F209" s="46">
        <v>42643</v>
      </c>
      <c r="G209" s="25">
        <v>250000</v>
      </c>
      <c r="H209" s="25">
        <f t="shared" si="22"/>
        <v>45000</v>
      </c>
      <c r="I209" s="32">
        <f t="shared" si="23"/>
        <v>295000</v>
      </c>
    </row>
    <row r="210" spans="1:10" ht="31.5">
      <c r="A210" s="49">
        <f t="shared" si="25"/>
        <v>186</v>
      </c>
      <c r="B210" s="65" t="s">
        <v>299</v>
      </c>
      <c r="C210" s="35">
        <v>20</v>
      </c>
      <c r="D210" s="36" t="s">
        <v>278</v>
      </c>
      <c r="E210" s="46">
        <v>42644</v>
      </c>
      <c r="F210" s="46">
        <v>42714</v>
      </c>
      <c r="G210" s="25">
        <v>240201</v>
      </c>
      <c r="H210" s="25">
        <f t="shared" si="22"/>
        <v>43236.18</v>
      </c>
      <c r="I210" s="32">
        <f t="shared" si="23"/>
        <v>283437.18</v>
      </c>
      <c r="J210" s="24"/>
    </row>
    <row r="211" spans="1:10" ht="36" customHeight="1" thickBot="1">
      <c r="A211" s="49">
        <f t="shared" si="25"/>
        <v>187</v>
      </c>
      <c r="B211" s="187" t="s">
        <v>302</v>
      </c>
      <c r="C211" s="35">
        <v>20</v>
      </c>
      <c r="D211" s="36" t="s">
        <v>279</v>
      </c>
      <c r="E211" s="215">
        <v>42644</v>
      </c>
      <c r="F211" s="46">
        <v>42714</v>
      </c>
      <c r="G211" s="25">
        <f>2201377-1000000</f>
        <v>1201377</v>
      </c>
      <c r="H211" s="25">
        <f t="shared" si="22"/>
        <v>216247.86</v>
      </c>
      <c r="I211" s="32">
        <f t="shared" si="23"/>
        <v>1417624.8599999999</v>
      </c>
      <c r="J211" s="24"/>
    </row>
    <row r="212" spans="1:10" ht="21.75" customHeight="1" thickBot="1">
      <c r="A212" s="217"/>
      <c r="B212" s="237" t="s">
        <v>304</v>
      </c>
      <c r="C212" s="307"/>
      <c r="D212" s="308"/>
      <c r="E212" s="220"/>
      <c r="F212" s="238"/>
      <c r="G212" s="236">
        <f>SUM(G72:G211)</f>
        <v>67916570</v>
      </c>
      <c r="H212" s="238">
        <f t="shared" si="22"/>
        <v>12224982.6</v>
      </c>
      <c r="I212" s="239">
        <f t="shared" si="23"/>
        <v>80141552.599999994</v>
      </c>
      <c r="J212" s="63"/>
    </row>
    <row r="213" spans="1:10" s="24" customFormat="1" ht="24.75" customHeight="1" thickBot="1">
      <c r="A213" s="240"/>
      <c r="B213" s="47" t="s">
        <v>682</v>
      </c>
      <c r="C213" s="14"/>
      <c r="D213" s="15"/>
      <c r="E213" s="15"/>
      <c r="F213" s="13"/>
      <c r="G213" s="263">
        <f>G212+G69</f>
        <v>112055150</v>
      </c>
      <c r="H213" s="263">
        <f t="shared" si="22"/>
        <v>20169927</v>
      </c>
      <c r="I213" s="280">
        <f t="shared" si="23"/>
        <v>132225077</v>
      </c>
      <c r="J213" s="244"/>
    </row>
    <row r="214" spans="1:10" s="24" customFormat="1" ht="16.5" customHeight="1">
      <c r="A214" s="5"/>
      <c r="B214" s="80"/>
      <c r="C214" s="58"/>
      <c r="D214" s="33"/>
      <c r="E214" s="33"/>
      <c r="F214" s="2"/>
      <c r="J214" s="249"/>
    </row>
    <row r="215" spans="1:10" ht="18.75">
      <c r="B215" s="73"/>
      <c r="C215" s="73"/>
      <c r="D215" s="73"/>
      <c r="E215" s="73"/>
      <c r="F215" s="73"/>
      <c r="G215" s="234"/>
    </row>
    <row r="216" spans="1:10" ht="15.75">
      <c r="B216" s="4"/>
      <c r="C216" s="4"/>
      <c r="D216" s="4"/>
      <c r="E216" s="4"/>
      <c r="F216" s="4"/>
      <c r="G216" s="235"/>
    </row>
    <row r="217" spans="1:10" ht="18.75">
      <c r="B217" s="48" t="s">
        <v>283</v>
      </c>
      <c r="C217" s="60"/>
      <c r="D217" s="60"/>
      <c r="E217" s="60"/>
      <c r="F217" s="60"/>
      <c r="G217" s="60"/>
      <c r="H217" s="48" t="s">
        <v>284</v>
      </c>
      <c r="I217" s="48"/>
      <c r="J217" s="73"/>
    </row>
    <row r="218" spans="1:10" ht="18.75" customHeight="1">
      <c r="B218" s="306" t="s">
        <v>288</v>
      </c>
      <c r="C218" s="306"/>
      <c r="D218" s="60"/>
      <c r="E218" s="60"/>
      <c r="F218" s="60"/>
      <c r="G218" s="60"/>
      <c r="H218" s="306" t="s">
        <v>694</v>
      </c>
      <c r="I218" s="306"/>
      <c r="J218" s="245"/>
    </row>
    <row r="219" spans="1:10" ht="18.75">
      <c r="B219" s="306"/>
      <c r="C219" s="306"/>
      <c r="D219" s="60"/>
      <c r="E219" s="60"/>
      <c r="F219" s="60"/>
      <c r="G219" s="60"/>
      <c r="H219" s="306" t="s">
        <v>695</v>
      </c>
      <c r="I219" s="306"/>
      <c r="J219" s="245"/>
    </row>
    <row r="220" spans="1:10" ht="18.75">
      <c r="B220" s="54"/>
      <c r="C220" s="61"/>
      <c r="D220" s="60"/>
      <c r="E220" s="60"/>
      <c r="F220" s="60"/>
      <c r="G220" s="60"/>
      <c r="H220" s="245"/>
      <c r="I220" s="245"/>
      <c r="J220" s="245"/>
    </row>
    <row r="221" spans="1:10" ht="18.75">
      <c r="B221" s="1" t="s">
        <v>285</v>
      </c>
      <c r="C221" s="96"/>
      <c r="D221" s="96"/>
      <c r="E221" s="97"/>
      <c r="F221" s="97"/>
      <c r="G221" s="97"/>
      <c r="H221" s="1" t="s">
        <v>286</v>
      </c>
      <c r="I221" s="1"/>
      <c r="J221" s="51"/>
    </row>
    <row r="222" spans="1:10" ht="18.75">
      <c r="B222" s="98"/>
      <c r="C222" s="98"/>
      <c r="D222" s="98"/>
      <c r="E222" s="98"/>
      <c r="F222" s="98"/>
      <c r="G222" s="98"/>
      <c r="H222" s="98"/>
      <c r="I222" s="98"/>
      <c r="J222" s="98"/>
    </row>
    <row r="223" spans="1:10" ht="18.75">
      <c r="B223" s="98"/>
      <c r="C223" s="98"/>
      <c r="D223" s="98"/>
      <c r="E223" s="98"/>
      <c r="F223" s="98"/>
      <c r="G223" s="98"/>
      <c r="H223" s="59" t="s">
        <v>243</v>
      </c>
      <c r="I223" s="59"/>
      <c r="J223" s="98"/>
    </row>
    <row r="224" spans="1:10" ht="18.75">
      <c r="B224" s="98"/>
      <c r="C224" s="98"/>
      <c r="D224" s="98"/>
      <c r="E224" s="98"/>
      <c r="F224" s="98"/>
      <c r="G224" s="98"/>
      <c r="H224" s="1"/>
      <c r="I224" s="1"/>
      <c r="J224" s="1"/>
    </row>
    <row r="225" spans="2:10" ht="18.75">
      <c r="B225" s="98"/>
      <c r="C225" s="98"/>
      <c r="D225" s="98"/>
      <c r="E225" s="98"/>
      <c r="F225" s="98"/>
      <c r="G225" s="98"/>
      <c r="H225" s="1"/>
      <c r="I225" s="1"/>
      <c r="J225" s="1"/>
    </row>
    <row r="226" spans="2:10" ht="31.5" customHeight="1">
      <c r="B226" s="98"/>
      <c r="C226" s="98"/>
      <c r="D226" s="98"/>
      <c r="E226" s="98"/>
      <c r="F226" s="98"/>
      <c r="G226" s="98"/>
      <c r="H226" s="289" t="s">
        <v>244</v>
      </c>
      <c r="I226" s="289"/>
      <c r="J226" s="246"/>
    </row>
    <row r="227" spans="2:10">
      <c r="B227" s="5"/>
      <c r="C227" s="5"/>
      <c r="D227" s="99"/>
      <c r="E227" s="99"/>
      <c r="F227" s="99"/>
      <c r="G227" s="5"/>
      <c r="H227" s="4"/>
      <c r="I227" s="4"/>
      <c r="J227" s="4"/>
    </row>
    <row r="229" spans="2:10">
      <c r="G229" s="275"/>
    </row>
    <row r="230" spans="2:10">
      <c r="G230" s="275"/>
    </row>
    <row r="231" spans="2:10">
      <c r="G231" s="249"/>
    </row>
    <row r="271" ht="30.75" customHeight="1"/>
  </sheetData>
  <mergeCells count="31">
    <mergeCell ref="H226:I226"/>
    <mergeCell ref="G13:I13"/>
    <mergeCell ref="B16:I16"/>
    <mergeCell ref="C71:D71"/>
    <mergeCell ref="B218:C219"/>
    <mergeCell ref="H218:I218"/>
    <mergeCell ref="H219:I219"/>
    <mergeCell ref="C72:D72"/>
    <mergeCell ref="C212:D212"/>
    <mergeCell ref="C15:D15"/>
    <mergeCell ref="C18:D18"/>
    <mergeCell ref="C69:D69"/>
    <mergeCell ref="C70:D70"/>
    <mergeCell ref="A13:A14"/>
    <mergeCell ref="B13:B14"/>
    <mergeCell ref="C13:D14"/>
    <mergeCell ref="F13:F14"/>
    <mergeCell ref="A8:B8"/>
    <mergeCell ref="A9:B9"/>
    <mergeCell ref="A10:B10"/>
    <mergeCell ref="E13:E14"/>
    <mergeCell ref="A11:B11"/>
    <mergeCell ref="D3:G3"/>
    <mergeCell ref="E1:G1"/>
    <mergeCell ref="F8:H8"/>
    <mergeCell ref="F9:H9"/>
    <mergeCell ref="F10:H10"/>
    <mergeCell ref="F11:H11"/>
    <mergeCell ref="D2:G2"/>
    <mergeCell ref="A4:F4"/>
    <mergeCell ref="A5:F5"/>
  </mergeCells>
  <pageMargins left="0.11811023622047245" right="0.11811023622047245" top="0.15748031496062992" bottom="0.15748031496062992" header="0.31496062992125984" footer="0.31496062992125984"/>
  <pageSetup paperSize="9" scale="4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82"/>
  <sheetViews>
    <sheetView topLeftCell="A370" zoomScale="75" zoomScaleNormal="75" zoomScaleSheetLayoutView="85" workbookViewId="0">
      <selection activeCell="G12" sqref="G12:I12"/>
    </sheetView>
  </sheetViews>
  <sheetFormatPr defaultRowHeight="15"/>
  <cols>
    <col min="1" max="1" width="7" style="10" customWidth="1"/>
    <col min="2" max="2" width="58.7109375" style="24" customWidth="1"/>
    <col min="3" max="3" width="4.28515625" style="171" customWidth="1"/>
    <col min="4" max="4" width="11" style="171" customWidth="1"/>
    <col min="5" max="5" width="14.42578125" style="171" customWidth="1"/>
    <col min="6" max="6" width="15.7109375" style="24" customWidth="1"/>
    <col min="7" max="7" width="18" style="24" customWidth="1"/>
    <col min="8" max="8" width="18.140625" style="24" customWidth="1"/>
    <col min="9" max="9" width="18.7109375" style="24" customWidth="1"/>
    <col min="10" max="10" width="21" style="24" customWidth="1"/>
    <col min="11" max="16384" width="9.140625" style="24"/>
  </cols>
  <sheetData>
    <row r="1" spans="1:9" ht="19.5" customHeight="1">
      <c r="A1" s="82"/>
      <c r="B1" s="82"/>
      <c r="C1" s="3"/>
      <c r="D1" s="3"/>
      <c r="E1" s="3"/>
      <c r="F1" s="82"/>
      <c r="G1" s="5" t="s">
        <v>666</v>
      </c>
      <c r="H1" s="5"/>
      <c r="I1" s="5"/>
    </row>
    <row r="2" spans="1:9" ht="18" customHeight="1">
      <c r="A2" s="82"/>
      <c r="B2" s="82"/>
      <c r="C2" s="311"/>
      <c r="D2" s="311"/>
      <c r="E2" s="311"/>
      <c r="F2" s="82"/>
      <c r="G2" s="5" t="s">
        <v>708</v>
      </c>
      <c r="H2" s="5"/>
      <c r="I2" s="5"/>
    </row>
    <row r="3" spans="1:9" ht="18" customHeight="1">
      <c r="A3" s="218"/>
      <c r="B3" s="218"/>
      <c r="C3" s="3"/>
      <c r="D3" s="3"/>
      <c r="E3" s="3"/>
      <c r="F3" s="286" t="s">
        <v>707</v>
      </c>
      <c r="G3" s="286"/>
      <c r="H3" s="286"/>
      <c r="I3" s="286"/>
    </row>
    <row r="4" spans="1:9" ht="21" customHeight="1">
      <c r="A4" s="285" t="s">
        <v>0</v>
      </c>
      <c r="B4" s="285"/>
      <c r="C4" s="285"/>
      <c r="D4" s="285"/>
      <c r="E4" s="285"/>
      <c r="F4" s="285"/>
      <c r="G4" s="285"/>
      <c r="H4" s="285"/>
      <c r="I4" s="285"/>
    </row>
    <row r="5" spans="1:9" ht="15" customHeight="1">
      <c r="A5" s="286" t="s">
        <v>1</v>
      </c>
      <c r="B5" s="286"/>
      <c r="C5" s="286"/>
      <c r="D5" s="286"/>
      <c r="E5" s="286"/>
      <c r="F5" s="286"/>
      <c r="G5" s="286"/>
      <c r="H5" s="286"/>
      <c r="I5" s="286"/>
    </row>
    <row r="6" spans="1:9" ht="15.75" customHeight="1">
      <c r="A6" s="285" t="s">
        <v>339</v>
      </c>
      <c r="B6" s="285"/>
      <c r="C6" s="285"/>
      <c r="D6" s="285"/>
      <c r="E6" s="285"/>
      <c r="F6" s="285"/>
      <c r="G6" s="285"/>
      <c r="H6" s="285"/>
      <c r="I6" s="285"/>
    </row>
    <row r="7" spans="1:9" ht="22.5" customHeight="1">
      <c r="A7" s="312" t="s">
        <v>2</v>
      </c>
      <c r="B7" s="289"/>
      <c r="C7" s="33"/>
      <c r="D7" s="33"/>
      <c r="E7" s="33"/>
      <c r="F7" s="83"/>
      <c r="G7" s="83" t="s">
        <v>10</v>
      </c>
      <c r="H7" s="83"/>
      <c r="I7" s="83"/>
    </row>
    <row r="8" spans="1:9" ht="15.75">
      <c r="A8" s="312" t="s">
        <v>3</v>
      </c>
      <c r="B8" s="289"/>
      <c r="C8" s="33"/>
      <c r="D8" s="33"/>
      <c r="E8" s="33"/>
      <c r="F8" s="83"/>
      <c r="G8" s="319" t="s">
        <v>11</v>
      </c>
      <c r="H8" s="319"/>
      <c r="I8" s="319"/>
    </row>
    <row r="9" spans="1:9" ht="15.75">
      <c r="A9" s="312" t="s">
        <v>4</v>
      </c>
      <c r="B9" s="289"/>
      <c r="C9" s="33"/>
      <c r="D9" s="33"/>
      <c r="E9" s="33"/>
      <c r="F9" s="84"/>
      <c r="G9" s="320" t="s">
        <v>256</v>
      </c>
      <c r="H9" s="320"/>
      <c r="I9" s="320"/>
    </row>
    <row r="10" spans="1:9" ht="15.75">
      <c r="A10" s="312" t="s">
        <v>5</v>
      </c>
      <c r="B10" s="289"/>
      <c r="C10" s="33"/>
      <c r="D10" s="33"/>
      <c r="E10" s="33"/>
      <c r="F10" s="83"/>
      <c r="G10" s="319" t="s">
        <v>257</v>
      </c>
      <c r="H10" s="319"/>
      <c r="I10" s="319"/>
    </row>
    <row r="11" spans="1:9" ht="16.5" thickBot="1">
      <c r="A11" s="85"/>
      <c r="B11" s="81"/>
      <c r="C11" s="81"/>
      <c r="D11" s="81"/>
      <c r="E11" s="81"/>
      <c r="F11" s="81"/>
      <c r="G11" s="4"/>
      <c r="H11" s="4"/>
      <c r="I11" s="4"/>
    </row>
    <row r="12" spans="1:9" ht="15.75" customHeight="1">
      <c r="A12" s="321" t="s">
        <v>6</v>
      </c>
      <c r="B12" s="349" t="s">
        <v>709</v>
      </c>
      <c r="C12" s="298" t="s">
        <v>19</v>
      </c>
      <c r="D12" s="299"/>
      <c r="E12" s="290" t="s">
        <v>258</v>
      </c>
      <c r="F12" s="290" t="s">
        <v>340</v>
      </c>
      <c r="G12" s="351" t="s">
        <v>711</v>
      </c>
      <c r="H12" s="351"/>
      <c r="I12" s="352"/>
    </row>
    <row r="13" spans="1:9" ht="20.25" customHeight="1">
      <c r="A13" s="322"/>
      <c r="B13" s="350"/>
      <c r="C13" s="324"/>
      <c r="D13" s="325"/>
      <c r="E13" s="326"/>
      <c r="F13" s="326"/>
      <c r="G13" s="314" t="s">
        <v>7</v>
      </c>
      <c r="H13" s="314" t="s">
        <v>8</v>
      </c>
      <c r="I13" s="315" t="s">
        <v>9</v>
      </c>
    </row>
    <row r="14" spans="1:9" ht="21.75" customHeight="1" thickBot="1">
      <c r="A14" s="323"/>
      <c r="B14" s="345"/>
      <c r="C14" s="300"/>
      <c r="D14" s="301"/>
      <c r="E14" s="288"/>
      <c r="F14" s="288"/>
      <c r="G14" s="288"/>
      <c r="H14" s="288"/>
      <c r="I14" s="316"/>
    </row>
    <row r="15" spans="1:9" ht="16.5" thickBot="1">
      <c r="A15" s="175">
        <v>1</v>
      </c>
      <c r="B15" s="176">
        <v>2</v>
      </c>
      <c r="C15" s="317">
        <v>3</v>
      </c>
      <c r="D15" s="318"/>
      <c r="E15" s="177">
        <v>4</v>
      </c>
      <c r="F15" s="177">
        <v>5</v>
      </c>
      <c r="G15" s="177">
        <v>6</v>
      </c>
      <c r="H15" s="178">
        <v>7</v>
      </c>
      <c r="I15" s="178">
        <v>8</v>
      </c>
    </row>
    <row r="16" spans="1:9" ht="20.25" customHeight="1">
      <c r="A16" s="79"/>
      <c r="B16" s="179" t="s">
        <v>341</v>
      </c>
      <c r="C16" s="93"/>
      <c r="D16" s="43"/>
      <c r="E16" s="180"/>
      <c r="F16" s="88"/>
      <c r="G16" s="181"/>
      <c r="H16" s="181"/>
      <c r="I16" s="182"/>
    </row>
    <row r="17" spans="1:15" ht="15.75">
      <c r="A17" s="183"/>
      <c r="B17" s="184" t="s">
        <v>260</v>
      </c>
      <c r="C17" s="41"/>
      <c r="D17" s="42"/>
      <c r="E17" s="56"/>
      <c r="F17" s="88"/>
      <c r="G17" s="8"/>
      <c r="H17" s="8"/>
      <c r="I17" s="87"/>
    </row>
    <row r="18" spans="1:15" ht="54.75" customHeight="1">
      <c r="A18" s="50">
        <v>1</v>
      </c>
      <c r="B18" s="53" t="s">
        <v>342</v>
      </c>
      <c r="C18" s="41" t="s">
        <v>165</v>
      </c>
      <c r="D18" s="55" t="s">
        <v>343</v>
      </c>
      <c r="E18" s="46">
        <v>42745</v>
      </c>
      <c r="F18" s="46">
        <v>42825</v>
      </c>
      <c r="G18" s="25">
        <v>470000</v>
      </c>
      <c r="H18" s="25">
        <f>G18*0.18</f>
        <v>84600</v>
      </c>
      <c r="I18" s="32">
        <f>SUM(G18:H18)</f>
        <v>554600</v>
      </c>
      <c r="J18" s="10"/>
      <c r="K18" s="10"/>
      <c r="L18" s="10"/>
      <c r="M18" s="10"/>
      <c r="N18" s="10"/>
      <c r="O18" s="10"/>
    </row>
    <row r="19" spans="1:15" ht="54.75" customHeight="1">
      <c r="A19" s="50">
        <v>2</v>
      </c>
      <c r="B19" s="53" t="s">
        <v>344</v>
      </c>
      <c r="C19" s="41" t="s">
        <v>165</v>
      </c>
      <c r="D19" s="40">
        <v>3</v>
      </c>
      <c r="E19" s="46">
        <v>42745</v>
      </c>
      <c r="F19" s="46">
        <v>42825</v>
      </c>
      <c r="G19" s="25">
        <v>428778</v>
      </c>
      <c r="H19" s="25">
        <f>G19*0.18</f>
        <v>77180.039999999994</v>
      </c>
      <c r="I19" s="32">
        <f>SUM(G19:H19)</f>
        <v>505958.04</v>
      </c>
      <c r="J19" s="10"/>
      <c r="K19" s="10"/>
      <c r="L19" s="10"/>
      <c r="M19" s="10"/>
      <c r="N19" s="10"/>
      <c r="O19" s="10"/>
    </row>
    <row r="20" spans="1:15" ht="36" customHeight="1">
      <c r="A20" s="50">
        <v>3</v>
      </c>
      <c r="B20" s="53" t="s">
        <v>177</v>
      </c>
      <c r="C20" s="41" t="s">
        <v>597</v>
      </c>
      <c r="D20" s="40" t="s">
        <v>608</v>
      </c>
      <c r="E20" s="46">
        <v>42795</v>
      </c>
      <c r="F20" s="46">
        <v>42825</v>
      </c>
      <c r="G20" s="25">
        <v>1180431</v>
      </c>
      <c r="H20" s="26">
        <f>G20*0.18</f>
        <v>212477.58</v>
      </c>
      <c r="I20" s="31">
        <f>SUM(G20:H20)</f>
        <v>1392908.58</v>
      </c>
      <c r="J20" s="10"/>
      <c r="K20" s="10"/>
      <c r="L20" s="10"/>
      <c r="M20" s="10"/>
      <c r="N20" s="10"/>
      <c r="O20" s="10"/>
    </row>
    <row r="21" spans="1:15" ht="18.75" customHeight="1">
      <c r="A21" s="50"/>
      <c r="B21" s="184" t="s">
        <v>11</v>
      </c>
      <c r="C21" s="41"/>
      <c r="D21" s="40"/>
      <c r="E21" s="86"/>
      <c r="F21" s="88"/>
      <c r="G21" s="25"/>
      <c r="H21" s="25"/>
      <c r="I21" s="32"/>
      <c r="J21" s="10"/>
      <c r="K21" s="10"/>
      <c r="L21" s="10"/>
      <c r="M21" s="10"/>
      <c r="N21" s="10"/>
      <c r="O21" s="10"/>
    </row>
    <row r="22" spans="1:15" s="241" customFormat="1" ht="60" customHeight="1">
      <c r="A22" s="50">
        <f>A20+1</f>
        <v>4</v>
      </c>
      <c r="B22" s="29" t="s">
        <v>675</v>
      </c>
      <c r="C22" s="35" t="s">
        <v>158</v>
      </c>
      <c r="D22" s="36" t="s">
        <v>626</v>
      </c>
      <c r="E22" s="46">
        <v>42745</v>
      </c>
      <c r="F22" s="46">
        <v>42825</v>
      </c>
      <c r="G22" s="25">
        <v>1723163</v>
      </c>
      <c r="H22" s="25">
        <f>G22*0.18</f>
        <v>310169.33999999997</v>
      </c>
      <c r="I22" s="32">
        <f>SUM(G22:H22)</f>
        <v>2033332.3399999999</v>
      </c>
      <c r="J22" s="10"/>
      <c r="K22" s="10"/>
      <c r="L22" s="10"/>
      <c r="M22" s="10"/>
      <c r="N22" s="10"/>
      <c r="O22" s="10"/>
    </row>
    <row r="23" spans="1:15" ht="30.75" customHeight="1">
      <c r="A23" s="50">
        <f>A22+1</f>
        <v>5</v>
      </c>
      <c r="B23" s="53" t="s">
        <v>345</v>
      </c>
      <c r="C23" s="35" t="s">
        <v>160</v>
      </c>
      <c r="D23" s="36">
        <f>D62+1</f>
        <v>8</v>
      </c>
      <c r="E23" s="46">
        <v>42745</v>
      </c>
      <c r="F23" s="46">
        <v>42825</v>
      </c>
      <c r="G23" s="26">
        <v>147985</v>
      </c>
      <c r="H23" s="25">
        <f t="shared" ref="H23:H43" si="0">G23*0.18</f>
        <v>26637.3</v>
      </c>
      <c r="I23" s="32">
        <f t="shared" ref="I23:I43" si="1">SUM(G23:H23)</f>
        <v>174622.3</v>
      </c>
      <c r="J23" s="10"/>
      <c r="K23" s="10"/>
      <c r="L23" s="10"/>
      <c r="M23" s="10"/>
      <c r="N23" s="10"/>
      <c r="O23" s="10"/>
    </row>
    <row r="24" spans="1:15" s="241" customFormat="1" ht="30.75" customHeight="1">
      <c r="A24" s="50">
        <f t="shared" ref="A24:A46" si="2">A23+1</f>
        <v>6</v>
      </c>
      <c r="B24" s="65" t="s">
        <v>699</v>
      </c>
      <c r="C24" s="35" t="s">
        <v>164</v>
      </c>
      <c r="D24" s="34">
        <v>2</v>
      </c>
      <c r="E24" s="46">
        <v>42745</v>
      </c>
      <c r="F24" s="46">
        <v>42825</v>
      </c>
      <c r="G24" s="26">
        <v>296885</v>
      </c>
      <c r="H24" s="25">
        <f t="shared" si="0"/>
        <v>53439.299999999996</v>
      </c>
      <c r="I24" s="32">
        <f t="shared" si="1"/>
        <v>350324.3</v>
      </c>
      <c r="J24" s="10"/>
      <c r="K24" s="10"/>
      <c r="L24" s="10"/>
      <c r="M24" s="10"/>
      <c r="N24" s="10"/>
      <c r="O24" s="10"/>
    </row>
    <row r="25" spans="1:15" s="241" customFormat="1" ht="30.75" customHeight="1">
      <c r="A25" s="50">
        <f t="shared" si="2"/>
        <v>7</v>
      </c>
      <c r="B25" s="65" t="s">
        <v>700</v>
      </c>
      <c r="C25" s="35" t="s">
        <v>164</v>
      </c>
      <c r="D25" s="34">
        <v>3</v>
      </c>
      <c r="E25" s="46">
        <v>42745</v>
      </c>
      <c r="F25" s="46">
        <v>42825</v>
      </c>
      <c r="G25" s="26">
        <v>510339</v>
      </c>
      <c r="H25" s="25">
        <f t="shared" si="0"/>
        <v>91861.01999999999</v>
      </c>
      <c r="I25" s="32">
        <f t="shared" si="1"/>
        <v>602200.02</v>
      </c>
      <c r="J25" s="10"/>
      <c r="K25" s="10"/>
      <c r="L25" s="10"/>
      <c r="M25" s="10"/>
      <c r="N25" s="10"/>
      <c r="O25" s="10"/>
    </row>
    <row r="26" spans="1:15" s="241" customFormat="1" ht="30.75" customHeight="1">
      <c r="A26" s="50">
        <f t="shared" si="2"/>
        <v>8</v>
      </c>
      <c r="B26" s="65" t="s">
        <v>701</v>
      </c>
      <c r="C26" s="35" t="s">
        <v>164</v>
      </c>
      <c r="D26" s="34">
        <v>4</v>
      </c>
      <c r="E26" s="46">
        <v>42745</v>
      </c>
      <c r="F26" s="46">
        <v>42825</v>
      </c>
      <c r="G26" s="26">
        <v>313062</v>
      </c>
      <c r="H26" s="25">
        <f t="shared" si="0"/>
        <v>56351.159999999996</v>
      </c>
      <c r="I26" s="32">
        <f t="shared" si="1"/>
        <v>369413.16</v>
      </c>
      <c r="J26" s="10"/>
      <c r="K26" s="10"/>
      <c r="L26" s="10"/>
      <c r="M26" s="10"/>
      <c r="N26" s="10"/>
      <c r="O26" s="10"/>
    </row>
    <row r="27" spans="1:15" s="241" customFormat="1" ht="30.75" customHeight="1">
      <c r="A27" s="50">
        <f t="shared" si="2"/>
        <v>9</v>
      </c>
      <c r="B27" s="65" t="s">
        <v>702</v>
      </c>
      <c r="C27" s="35" t="s">
        <v>164</v>
      </c>
      <c r="D27" s="34">
        <v>5</v>
      </c>
      <c r="E27" s="46">
        <v>42745</v>
      </c>
      <c r="F27" s="46">
        <v>42825</v>
      </c>
      <c r="G27" s="26">
        <v>244661</v>
      </c>
      <c r="H27" s="25">
        <f t="shared" si="0"/>
        <v>44038.979999999996</v>
      </c>
      <c r="I27" s="32">
        <f t="shared" si="1"/>
        <v>288699.98</v>
      </c>
      <c r="J27" s="10"/>
      <c r="K27" s="10"/>
      <c r="L27" s="10"/>
      <c r="M27" s="10"/>
      <c r="N27" s="10"/>
      <c r="O27" s="10"/>
    </row>
    <row r="28" spans="1:15" ht="25.5" customHeight="1">
      <c r="A28" s="50">
        <f t="shared" si="2"/>
        <v>10</v>
      </c>
      <c r="B28" s="65" t="s">
        <v>351</v>
      </c>
      <c r="C28" s="35" t="s">
        <v>164</v>
      </c>
      <c r="D28" s="34">
        <v>18</v>
      </c>
      <c r="E28" s="46">
        <v>42745</v>
      </c>
      <c r="F28" s="46">
        <v>42825</v>
      </c>
      <c r="G28" s="26">
        <v>293710</v>
      </c>
      <c r="H28" s="25">
        <f t="shared" si="0"/>
        <v>52867.799999999996</v>
      </c>
      <c r="I28" s="32">
        <f t="shared" si="1"/>
        <v>346577.8</v>
      </c>
      <c r="J28" s="10"/>
      <c r="K28" s="10"/>
      <c r="L28" s="10"/>
      <c r="M28" s="10"/>
      <c r="N28" s="10"/>
      <c r="O28" s="10"/>
    </row>
    <row r="29" spans="1:15" ht="30" customHeight="1">
      <c r="A29" s="50">
        <f t="shared" si="2"/>
        <v>11</v>
      </c>
      <c r="B29" s="65" t="s">
        <v>352</v>
      </c>
      <c r="C29" s="35" t="s">
        <v>164</v>
      </c>
      <c r="D29" s="34">
        <v>19</v>
      </c>
      <c r="E29" s="46">
        <v>42745</v>
      </c>
      <c r="F29" s="46">
        <v>42825</v>
      </c>
      <c r="G29" s="26">
        <v>293710</v>
      </c>
      <c r="H29" s="25">
        <f t="shared" si="0"/>
        <v>52867.799999999996</v>
      </c>
      <c r="I29" s="32">
        <f t="shared" si="1"/>
        <v>346577.8</v>
      </c>
      <c r="J29" s="10"/>
      <c r="K29" s="10"/>
      <c r="L29" s="10"/>
      <c r="M29" s="10"/>
      <c r="N29" s="10"/>
      <c r="O29" s="10"/>
    </row>
    <row r="30" spans="1:15" ht="33" customHeight="1">
      <c r="A30" s="50">
        <f t="shared" si="2"/>
        <v>12</v>
      </c>
      <c r="B30" s="65" t="s">
        <v>353</v>
      </c>
      <c r="C30" s="35" t="s">
        <v>164</v>
      </c>
      <c r="D30" s="34">
        <v>21</v>
      </c>
      <c r="E30" s="46">
        <v>42745</v>
      </c>
      <c r="F30" s="46">
        <v>42825</v>
      </c>
      <c r="G30" s="26">
        <v>256208</v>
      </c>
      <c r="H30" s="25">
        <f t="shared" si="0"/>
        <v>46117.439999999995</v>
      </c>
      <c r="I30" s="32">
        <f t="shared" si="1"/>
        <v>302325.44</v>
      </c>
      <c r="J30" s="10"/>
      <c r="K30" s="10"/>
      <c r="L30" s="10"/>
      <c r="M30" s="10"/>
      <c r="N30" s="10"/>
      <c r="O30" s="10"/>
    </row>
    <row r="31" spans="1:15" ht="25.5" customHeight="1">
      <c r="A31" s="50">
        <f t="shared" si="2"/>
        <v>13</v>
      </c>
      <c r="B31" s="65" t="s">
        <v>355</v>
      </c>
      <c r="C31" s="35" t="s">
        <v>164</v>
      </c>
      <c r="D31" s="34">
        <v>23</v>
      </c>
      <c r="E31" s="46">
        <v>42745</v>
      </c>
      <c r="F31" s="46">
        <v>42825</v>
      </c>
      <c r="G31" s="26">
        <v>370599</v>
      </c>
      <c r="H31" s="25">
        <f t="shared" si="0"/>
        <v>66707.819999999992</v>
      </c>
      <c r="I31" s="32">
        <f t="shared" si="1"/>
        <v>437306.82</v>
      </c>
      <c r="J31" s="10"/>
      <c r="K31" s="10"/>
      <c r="L31" s="10"/>
      <c r="M31" s="10"/>
      <c r="N31" s="10"/>
      <c r="O31" s="10"/>
    </row>
    <row r="32" spans="1:15" ht="24.75" customHeight="1">
      <c r="A32" s="50">
        <f t="shared" si="2"/>
        <v>14</v>
      </c>
      <c r="B32" s="65" t="s">
        <v>356</v>
      </c>
      <c r="C32" s="35" t="s">
        <v>164</v>
      </c>
      <c r="D32" s="34">
        <v>29</v>
      </c>
      <c r="E32" s="46">
        <v>42745</v>
      </c>
      <c r="F32" s="46">
        <v>42825</v>
      </c>
      <c r="G32" s="26">
        <v>648750</v>
      </c>
      <c r="H32" s="25">
        <f t="shared" si="0"/>
        <v>116775</v>
      </c>
      <c r="I32" s="32">
        <f t="shared" si="1"/>
        <v>765525</v>
      </c>
      <c r="J32" s="10"/>
      <c r="K32" s="10"/>
      <c r="L32" s="10"/>
      <c r="M32" s="10"/>
      <c r="N32" s="10"/>
      <c r="O32" s="10"/>
    </row>
    <row r="33" spans="1:15" ht="26.25" customHeight="1">
      <c r="A33" s="50">
        <f t="shared" si="2"/>
        <v>15</v>
      </c>
      <c r="B33" s="65" t="s">
        <v>358</v>
      </c>
      <c r="C33" s="35" t="s">
        <v>164</v>
      </c>
      <c r="D33" s="34">
        <v>35</v>
      </c>
      <c r="E33" s="46">
        <v>42745</v>
      </c>
      <c r="F33" s="46">
        <v>42825</v>
      </c>
      <c r="G33" s="26">
        <v>298064</v>
      </c>
      <c r="H33" s="25">
        <f>G33*0.18</f>
        <v>53651.519999999997</v>
      </c>
      <c r="I33" s="32">
        <f>SUM(G33:H33)</f>
        <v>351715.52</v>
      </c>
      <c r="J33" s="10"/>
      <c r="K33" s="10"/>
      <c r="L33" s="10"/>
      <c r="M33" s="10"/>
      <c r="N33" s="10"/>
      <c r="O33" s="10"/>
    </row>
    <row r="34" spans="1:15" ht="21.75" customHeight="1">
      <c r="A34" s="50">
        <f t="shared" si="2"/>
        <v>16</v>
      </c>
      <c r="B34" s="65" t="s">
        <v>360</v>
      </c>
      <c r="C34" s="35" t="s">
        <v>164</v>
      </c>
      <c r="D34" s="34">
        <v>38</v>
      </c>
      <c r="E34" s="46">
        <v>42745</v>
      </c>
      <c r="F34" s="46">
        <v>42825</v>
      </c>
      <c r="G34" s="26">
        <v>203843</v>
      </c>
      <c r="H34" s="25">
        <f t="shared" si="0"/>
        <v>36691.74</v>
      </c>
      <c r="I34" s="32">
        <f t="shared" si="1"/>
        <v>240534.74</v>
      </c>
      <c r="J34" s="10"/>
      <c r="K34" s="10"/>
      <c r="L34" s="10"/>
      <c r="M34" s="10"/>
      <c r="N34" s="10"/>
      <c r="O34" s="10"/>
    </row>
    <row r="35" spans="1:15" ht="28.5" customHeight="1">
      <c r="A35" s="50">
        <f t="shared" si="2"/>
        <v>17</v>
      </c>
      <c r="B35" s="65" t="s">
        <v>361</v>
      </c>
      <c r="C35" s="35" t="s">
        <v>164</v>
      </c>
      <c r="D35" s="34">
        <v>39</v>
      </c>
      <c r="E35" s="46">
        <v>42745</v>
      </c>
      <c r="F35" s="46">
        <v>42825</v>
      </c>
      <c r="G35" s="26">
        <v>203843</v>
      </c>
      <c r="H35" s="25">
        <f t="shared" si="0"/>
        <v>36691.74</v>
      </c>
      <c r="I35" s="32">
        <f t="shared" si="1"/>
        <v>240534.74</v>
      </c>
      <c r="J35" s="10"/>
      <c r="K35" s="10"/>
      <c r="L35" s="10"/>
      <c r="M35" s="10"/>
      <c r="N35" s="10"/>
      <c r="O35" s="10"/>
    </row>
    <row r="36" spans="1:15" ht="33.75" customHeight="1">
      <c r="A36" s="50">
        <f t="shared" si="2"/>
        <v>18</v>
      </c>
      <c r="B36" s="185" t="s">
        <v>364</v>
      </c>
      <c r="C36" s="35" t="s">
        <v>168</v>
      </c>
      <c r="D36" s="34">
        <v>6</v>
      </c>
      <c r="E36" s="46">
        <v>42745</v>
      </c>
      <c r="F36" s="46">
        <v>42825</v>
      </c>
      <c r="G36" s="26">
        <v>301962</v>
      </c>
      <c r="H36" s="25">
        <f t="shared" si="0"/>
        <v>54353.159999999996</v>
      </c>
      <c r="I36" s="32">
        <f t="shared" si="1"/>
        <v>356315.16</v>
      </c>
      <c r="J36" s="10"/>
      <c r="K36" s="10"/>
      <c r="L36" s="10"/>
      <c r="M36" s="10"/>
      <c r="N36" s="10"/>
      <c r="O36" s="10"/>
    </row>
    <row r="37" spans="1:15" ht="30.75" customHeight="1">
      <c r="A37" s="50">
        <f t="shared" si="2"/>
        <v>19</v>
      </c>
      <c r="B37" s="185" t="s">
        <v>365</v>
      </c>
      <c r="C37" s="35" t="s">
        <v>168</v>
      </c>
      <c r="D37" s="34">
        <v>7</v>
      </c>
      <c r="E37" s="46">
        <v>42745</v>
      </c>
      <c r="F37" s="46">
        <v>42825</v>
      </c>
      <c r="G37" s="26">
        <v>301962</v>
      </c>
      <c r="H37" s="25">
        <f t="shared" si="0"/>
        <v>54353.159999999996</v>
      </c>
      <c r="I37" s="32">
        <f t="shared" si="1"/>
        <v>356315.16</v>
      </c>
      <c r="J37" s="10"/>
      <c r="K37" s="10"/>
      <c r="L37" s="10"/>
      <c r="M37" s="10"/>
      <c r="N37" s="10"/>
      <c r="O37" s="10"/>
    </row>
    <row r="38" spans="1:15" ht="37.5" customHeight="1">
      <c r="A38" s="50">
        <f t="shared" si="2"/>
        <v>20</v>
      </c>
      <c r="B38" s="185" t="s">
        <v>366</v>
      </c>
      <c r="C38" s="35" t="s">
        <v>168</v>
      </c>
      <c r="D38" s="34">
        <v>8</v>
      </c>
      <c r="E38" s="46">
        <v>42745</v>
      </c>
      <c r="F38" s="46">
        <v>42825</v>
      </c>
      <c r="G38" s="26">
        <v>200776</v>
      </c>
      <c r="H38" s="25">
        <f t="shared" si="0"/>
        <v>36139.68</v>
      </c>
      <c r="I38" s="32">
        <f t="shared" si="1"/>
        <v>236915.68</v>
      </c>
      <c r="J38" s="10"/>
      <c r="K38" s="10"/>
      <c r="L38" s="10"/>
      <c r="M38" s="10"/>
      <c r="N38" s="10"/>
      <c r="O38" s="10"/>
    </row>
    <row r="39" spans="1:15" ht="22.5" customHeight="1">
      <c r="A39" s="50">
        <f t="shared" si="2"/>
        <v>21</v>
      </c>
      <c r="B39" s="185" t="s">
        <v>367</v>
      </c>
      <c r="C39" s="35" t="s">
        <v>168</v>
      </c>
      <c r="D39" s="34">
        <v>19</v>
      </c>
      <c r="E39" s="46">
        <v>42745</v>
      </c>
      <c r="F39" s="46">
        <v>42825</v>
      </c>
      <c r="G39" s="26">
        <v>301962</v>
      </c>
      <c r="H39" s="25">
        <f t="shared" si="0"/>
        <v>54353.159999999996</v>
      </c>
      <c r="I39" s="32">
        <f t="shared" si="1"/>
        <v>356315.16</v>
      </c>
    </row>
    <row r="40" spans="1:15" ht="22.5" customHeight="1">
      <c r="A40" s="50">
        <f t="shared" si="2"/>
        <v>22</v>
      </c>
      <c r="B40" s="185" t="s">
        <v>368</v>
      </c>
      <c r="C40" s="35" t="s">
        <v>168</v>
      </c>
      <c r="D40" s="34">
        <v>20</v>
      </c>
      <c r="E40" s="46">
        <v>42745</v>
      </c>
      <c r="F40" s="46">
        <v>42825</v>
      </c>
      <c r="G40" s="26">
        <v>233986</v>
      </c>
      <c r="H40" s="25">
        <f t="shared" si="0"/>
        <v>42117.479999999996</v>
      </c>
      <c r="I40" s="32">
        <f t="shared" si="1"/>
        <v>276103.48</v>
      </c>
    </row>
    <row r="41" spans="1:15" ht="33.75" customHeight="1">
      <c r="A41" s="50">
        <f t="shared" si="2"/>
        <v>23</v>
      </c>
      <c r="B41" s="185" t="s">
        <v>369</v>
      </c>
      <c r="C41" s="35" t="s">
        <v>168</v>
      </c>
      <c r="D41" s="34">
        <v>37</v>
      </c>
      <c r="E41" s="46">
        <v>42745</v>
      </c>
      <c r="F41" s="46">
        <v>42825</v>
      </c>
      <c r="G41" s="26">
        <v>233986</v>
      </c>
      <c r="H41" s="25">
        <f t="shared" si="0"/>
        <v>42117.479999999996</v>
      </c>
      <c r="I41" s="32">
        <f t="shared" si="1"/>
        <v>276103.48</v>
      </c>
      <c r="J41" s="4"/>
      <c r="K41" s="4"/>
      <c r="L41" s="4"/>
      <c r="M41" s="4"/>
      <c r="N41" s="4"/>
      <c r="O41" s="4"/>
    </row>
    <row r="42" spans="1:15" ht="36.75" customHeight="1">
      <c r="A42" s="50">
        <f t="shared" si="2"/>
        <v>24</v>
      </c>
      <c r="B42" s="185" t="s">
        <v>370</v>
      </c>
      <c r="C42" s="35" t="s">
        <v>168</v>
      </c>
      <c r="D42" s="34">
        <v>38</v>
      </c>
      <c r="E42" s="46">
        <v>42745</v>
      </c>
      <c r="F42" s="46">
        <v>42825</v>
      </c>
      <c r="G42" s="26">
        <v>233986</v>
      </c>
      <c r="H42" s="25">
        <f t="shared" si="0"/>
        <v>42117.479999999996</v>
      </c>
      <c r="I42" s="32">
        <f t="shared" si="1"/>
        <v>276103.48</v>
      </c>
      <c r="J42" s="4"/>
      <c r="K42" s="4"/>
      <c r="L42" s="4"/>
      <c r="M42" s="4"/>
      <c r="N42" s="4"/>
      <c r="O42" s="4"/>
    </row>
    <row r="43" spans="1:15" ht="34.5" customHeight="1">
      <c r="A43" s="50">
        <f t="shared" si="2"/>
        <v>25</v>
      </c>
      <c r="B43" s="185" t="s">
        <v>371</v>
      </c>
      <c r="C43" s="35" t="s">
        <v>168</v>
      </c>
      <c r="D43" s="34">
        <v>39</v>
      </c>
      <c r="E43" s="46">
        <v>42745</v>
      </c>
      <c r="F43" s="46">
        <v>42825</v>
      </c>
      <c r="G43" s="26">
        <v>233986</v>
      </c>
      <c r="H43" s="25">
        <f t="shared" si="0"/>
        <v>42117.479999999996</v>
      </c>
      <c r="I43" s="32">
        <f t="shared" si="1"/>
        <v>276103.48</v>
      </c>
      <c r="J43" s="4"/>
      <c r="K43" s="4"/>
      <c r="L43" s="4"/>
      <c r="M43" s="4"/>
      <c r="N43" s="4"/>
      <c r="O43" s="4"/>
    </row>
    <row r="44" spans="1:15" s="241" customFormat="1" ht="71.25" customHeight="1">
      <c r="A44" s="50">
        <f t="shared" si="2"/>
        <v>26</v>
      </c>
      <c r="B44" s="29" t="s">
        <v>688</v>
      </c>
      <c r="C44" s="35" t="s">
        <v>158</v>
      </c>
      <c r="D44" s="36" t="s">
        <v>628</v>
      </c>
      <c r="E44" s="46">
        <v>42644</v>
      </c>
      <c r="F44" s="46">
        <v>42825</v>
      </c>
      <c r="G44" s="232">
        <v>6500000</v>
      </c>
      <c r="H44" s="25">
        <f>G44*0.18</f>
        <v>1170000</v>
      </c>
      <c r="I44" s="32">
        <f>G44+H44</f>
        <v>7670000</v>
      </c>
      <c r="J44" s="4"/>
      <c r="K44" s="4"/>
      <c r="L44" s="4"/>
      <c r="M44" s="4"/>
      <c r="N44" s="4"/>
      <c r="O44" s="4"/>
    </row>
    <row r="45" spans="1:15" s="241" customFormat="1" ht="53.25" customHeight="1">
      <c r="A45" s="50">
        <f t="shared" si="2"/>
        <v>27</v>
      </c>
      <c r="B45" s="29" t="s">
        <v>233</v>
      </c>
      <c r="C45" s="35" t="s">
        <v>171</v>
      </c>
      <c r="D45" s="34" t="s">
        <v>604</v>
      </c>
      <c r="E45" s="46">
        <v>42644</v>
      </c>
      <c r="F45" s="46">
        <v>42825</v>
      </c>
      <c r="G45" s="25">
        <v>2000000</v>
      </c>
      <c r="H45" s="25">
        <f>G45*0.18</f>
        <v>360000</v>
      </c>
      <c r="I45" s="32">
        <f>G45+H45</f>
        <v>2360000</v>
      </c>
      <c r="J45" s="4"/>
      <c r="K45" s="4"/>
      <c r="L45" s="4"/>
      <c r="M45" s="4"/>
      <c r="N45" s="4"/>
      <c r="O45" s="4"/>
    </row>
    <row r="46" spans="1:15" s="241" customFormat="1" ht="70.5" customHeight="1">
      <c r="A46" s="50">
        <f t="shared" si="2"/>
        <v>28</v>
      </c>
      <c r="B46" s="29" t="s">
        <v>191</v>
      </c>
      <c r="C46" s="45" t="s">
        <v>173</v>
      </c>
      <c r="D46" s="34" t="s">
        <v>628</v>
      </c>
      <c r="E46" s="46">
        <v>42644</v>
      </c>
      <c r="F46" s="46">
        <v>42825</v>
      </c>
      <c r="G46" s="25">
        <v>1650000</v>
      </c>
      <c r="H46" s="25">
        <f>G46*0.18</f>
        <v>297000</v>
      </c>
      <c r="I46" s="32">
        <f>G46+H46</f>
        <v>1947000</v>
      </c>
      <c r="J46" s="4"/>
      <c r="K46" s="4"/>
      <c r="L46" s="4"/>
      <c r="M46" s="4"/>
      <c r="N46" s="4"/>
      <c r="O46" s="4"/>
    </row>
    <row r="47" spans="1:15" ht="22.5" customHeight="1">
      <c r="A47" s="50"/>
      <c r="B47" s="71" t="s">
        <v>261</v>
      </c>
      <c r="C47" s="35"/>
      <c r="D47" s="9"/>
      <c r="E47" s="9"/>
      <c r="F47" s="30"/>
      <c r="G47" s="25"/>
      <c r="H47" s="25"/>
      <c r="I47" s="32"/>
      <c r="J47" s="4"/>
      <c r="K47" s="4"/>
      <c r="L47" s="4"/>
      <c r="M47" s="4"/>
      <c r="N47" s="4"/>
      <c r="O47" s="4"/>
    </row>
    <row r="48" spans="1:15" ht="41.25" customHeight="1">
      <c r="A48" s="50">
        <f>A46+1</f>
        <v>29</v>
      </c>
      <c r="B48" s="53" t="s">
        <v>372</v>
      </c>
      <c r="C48" s="35">
        <v>20</v>
      </c>
      <c r="D48" s="19" t="s">
        <v>343</v>
      </c>
      <c r="E48" s="46">
        <v>42736</v>
      </c>
      <c r="F48" s="46">
        <v>42825</v>
      </c>
      <c r="G48" s="25">
        <v>3400000</v>
      </c>
      <c r="H48" s="25">
        <f t="shared" ref="H48:H55" si="3">G48*0.18</f>
        <v>612000</v>
      </c>
      <c r="I48" s="32">
        <f t="shared" ref="I48:I55" si="4">SUM(G48:H48)</f>
        <v>4012000</v>
      </c>
      <c r="J48" s="4"/>
      <c r="K48" s="4"/>
      <c r="L48" s="4"/>
      <c r="M48" s="4"/>
      <c r="N48" s="4"/>
      <c r="O48" s="4"/>
    </row>
    <row r="49" spans="1:16" ht="37.5" customHeight="1">
      <c r="A49" s="50">
        <f t="shared" ref="A49:A54" si="5">A48+1</f>
        <v>30</v>
      </c>
      <c r="B49" s="65" t="s">
        <v>373</v>
      </c>
      <c r="C49" s="35">
        <v>20</v>
      </c>
      <c r="D49" s="19" t="s">
        <v>374</v>
      </c>
      <c r="E49" s="46">
        <v>42736</v>
      </c>
      <c r="F49" s="46">
        <v>42825</v>
      </c>
      <c r="G49" s="25">
        <v>380000</v>
      </c>
      <c r="H49" s="25">
        <f t="shared" si="3"/>
        <v>68400</v>
      </c>
      <c r="I49" s="32">
        <f t="shared" si="4"/>
        <v>448400</v>
      </c>
      <c r="J49" s="4"/>
      <c r="K49" s="4"/>
      <c r="L49" s="4"/>
      <c r="M49" s="4"/>
      <c r="N49" s="4"/>
      <c r="O49" s="4"/>
    </row>
    <row r="50" spans="1:16" ht="51.75" customHeight="1">
      <c r="A50" s="50">
        <f t="shared" si="5"/>
        <v>31</v>
      </c>
      <c r="B50" s="65" t="s">
        <v>375</v>
      </c>
      <c r="C50" s="35">
        <v>20</v>
      </c>
      <c r="D50" s="19" t="s">
        <v>376</v>
      </c>
      <c r="E50" s="46">
        <v>42736</v>
      </c>
      <c r="F50" s="46">
        <v>42825</v>
      </c>
      <c r="G50" s="25">
        <v>2600000</v>
      </c>
      <c r="H50" s="25">
        <f t="shared" si="3"/>
        <v>468000</v>
      </c>
      <c r="I50" s="32">
        <f t="shared" si="4"/>
        <v>3068000</v>
      </c>
      <c r="J50" s="4"/>
      <c r="K50" s="4"/>
      <c r="L50" s="4"/>
      <c r="M50" s="4"/>
      <c r="N50" s="4"/>
      <c r="O50" s="4"/>
    </row>
    <row r="51" spans="1:16" ht="36.75" customHeight="1">
      <c r="A51" s="50">
        <f t="shared" si="5"/>
        <v>32</v>
      </c>
      <c r="B51" s="186" t="s">
        <v>377</v>
      </c>
      <c r="C51" s="35">
        <v>20</v>
      </c>
      <c r="D51" s="19" t="s">
        <v>378</v>
      </c>
      <c r="E51" s="46">
        <v>42736</v>
      </c>
      <c r="F51" s="46">
        <v>42825</v>
      </c>
      <c r="G51" s="25">
        <v>181500</v>
      </c>
      <c r="H51" s="25">
        <f t="shared" si="3"/>
        <v>32670</v>
      </c>
      <c r="I51" s="32">
        <f t="shared" si="4"/>
        <v>214170</v>
      </c>
      <c r="J51" s="4"/>
      <c r="K51" s="4"/>
      <c r="L51" s="4"/>
      <c r="M51" s="4"/>
      <c r="N51" s="4"/>
      <c r="O51" s="4"/>
    </row>
    <row r="52" spans="1:16" ht="36" customHeight="1">
      <c r="A52" s="50">
        <f t="shared" si="5"/>
        <v>33</v>
      </c>
      <c r="B52" s="186" t="s">
        <v>379</v>
      </c>
      <c r="C52" s="35">
        <v>20</v>
      </c>
      <c r="D52" s="19" t="s">
        <v>380</v>
      </c>
      <c r="E52" s="46">
        <v>42736</v>
      </c>
      <c r="F52" s="46">
        <v>42825</v>
      </c>
      <c r="G52" s="25">
        <v>138000</v>
      </c>
      <c r="H52" s="25">
        <f t="shared" si="3"/>
        <v>24840</v>
      </c>
      <c r="I52" s="32">
        <f t="shared" si="4"/>
        <v>162840</v>
      </c>
      <c r="J52" s="4"/>
      <c r="K52" s="4"/>
      <c r="L52" s="4"/>
      <c r="M52" s="4"/>
      <c r="N52" s="4"/>
      <c r="O52" s="4"/>
    </row>
    <row r="53" spans="1:16" ht="35.25" customHeight="1">
      <c r="A53" s="50">
        <f t="shared" si="5"/>
        <v>34</v>
      </c>
      <c r="B53" s="53" t="s">
        <v>381</v>
      </c>
      <c r="C53" s="35">
        <v>20</v>
      </c>
      <c r="D53" s="19" t="s">
        <v>382</v>
      </c>
      <c r="E53" s="46">
        <v>42736</v>
      </c>
      <c r="F53" s="46">
        <v>42825</v>
      </c>
      <c r="G53" s="25">
        <v>994000</v>
      </c>
      <c r="H53" s="25">
        <f t="shared" si="3"/>
        <v>178920</v>
      </c>
      <c r="I53" s="32">
        <f t="shared" si="4"/>
        <v>1172920</v>
      </c>
      <c r="J53" s="4"/>
      <c r="K53" s="4"/>
      <c r="L53" s="4"/>
      <c r="M53" s="4"/>
      <c r="N53" s="4"/>
      <c r="O53" s="4"/>
      <c r="P53" s="4"/>
    </row>
    <row r="54" spans="1:16" ht="42.75" customHeight="1">
      <c r="A54" s="50">
        <f t="shared" si="5"/>
        <v>35</v>
      </c>
      <c r="B54" s="187" t="s">
        <v>383</v>
      </c>
      <c r="C54" s="35">
        <v>20</v>
      </c>
      <c r="D54" s="19" t="s">
        <v>384</v>
      </c>
      <c r="E54" s="46">
        <v>42736</v>
      </c>
      <c r="F54" s="46">
        <v>42825</v>
      </c>
      <c r="G54" s="25">
        <v>350000</v>
      </c>
      <c r="H54" s="25">
        <f t="shared" si="3"/>
        <v>63000</v>
      </c>
      <c r="I54" s="32">
        <f t="shared" si="4"/>
        <v>413000</v>
      </c>
      <c r="J54" s="250"/>
      <c r="K54" s="4"/>
      <c r="L54" s="4"/>
      <c r="M54" s="4"/>
      <c r="N54" s="4"/>
      <c r="O54" s="4"/>
      <c r="P54" s="4"/>
    </row>
    <row r="55" spans="1:16" ht="25.5" customHeight="1">
      <c r="A55" s="50"/>
      <c r="B55" s="9" t="s">
        <v>385</v>
      </c>
      <c r="C55" s="35"/>
      <c r="D55" s="89"/>
      <c r="E55" s="89"/>
      <c r="F55" s="90"/>
      <c r="G55" s="91">
        <f>SUM(G18:G54)</f>
        <v>28120137</v>
      </c>
      <c r="H55" s="91">
        <f t="shared" si="3"/>
        <v>5061624.66</v>
      </c>
      <c r="I55" s="92">
        <f t="shared" si="4"/>
        <v>33181761.66</v>
      </c>
      <c r="J55" s="250"/>
      <c r="K55" s="4"/>
      <c r="L55" s="4"/>
      <c r="M55" s="4"/>
      <c r="N55" s="4"/>
      <c r="O55" s="4"/>
      <c r="P55" s="4"/>
    </row>
    <row r="56" spans="1:16" ht="19.5" customHeight="1">
      <c r="A56" s="50"/>
      <c r="B56" s="71" t="s">
        <v>264</v>
      </c>
      <c r="C56" s="304"/>
      <c r="D56" s="305"/>
      <c r="E56" s="257"/>
      <c r="F56" s="30"/>
      <c r="G56" s="26"/>
      <c r="H56" s="26"/>
      <c r="I56" s="31"/>
      <c r="J56" s="4"/>
      <c r="K56" s="4"/>
      <c r="L56" s="4"/>
      <c r="M56" s="4"/>
      <c r="N56" s="4"/>
      <c r="O56" s="4"/>
      <c r="P56" s="4"/>
    </row>
    <row r="57" spans="1:16" ht="28.5" customHeight="1">
      <c r="A57" s="50"/>
      <c r="B57" s="184" t="s">
        <v>260</v>
      </c>
      <c r="C57" s="293"/>
      <c r="D57" s="293"/>
      <c r="E57" s="258"/>
      <c r="F57" s="30"/>
      <c r="G57" s="25"/>
      <c r="H57" s="25"/>
      <c r="I57" s="32"/>
      <c r="J57" s="4"/>
      <c r="K57" s="4"/>
      <c r="L57" s="4"/>
      <c r="M57" s="4"/>
      <c r="N57" s="4"/>
      <c r="O57" s="4"/>
      <c r="P57" s="4"/>
    </row>
    <row r="58" spans="1:16" ht="48" customHeight="1">
      <c r="A58" s="50">
        <f>A54+1</f>
        <v>36</v>
      </c>
      <c r="B58" s="53" t="s">
        <v>386</v>
      </c>
      <c r="C58" s="93" t="s">
        <v>165</v>
      </c>
      <c r="D58" s="55" t="s">
        <v>387</v>
      </c>
      <c r="E58" s="46">
        <v>42826</v>
      </c>
      <c r="F58" s="46">
        <v>42916</v>
      </c>
      <c r="G58" s="25">
        <v>470000</v>
      </c>
      <c r="H58" s="25">
        <f>G58*0.18</f>
        <v>84600</v>
      </c>
      <c r="I58" s="32">
        <f>SUM(G58:H58)</f>
        <v>554600</v>
      </c>
      <c r="J58" s="4"/>
      <c r="K58" s="4"/>
      <c r="L58" s="4"/>
      <c r="M58" s="4"/>
      <c r="N58" s="4"/>
      <c r="O58" s="4"/>
      <c r="P58" s="4"/>
    </row>
    <row r="59" spans="1:16" ht="28.5" customHeight="1">
      <c r="A59" s="50">
        <f>A58+1</f>
        <v>37</v>
      </c>
      <c r="B59" s="53" t="s">
        <v>174</v>
      </c>
      <c r="C59" s="41" t="s">
        <v>165</v>
      </c>
      <c r="D59" s="40">
        <v>4</v>
      </c>
      <c r="E59" s="46">
        <v>42826</v>
      </c>
      <c r="F59" s="46">
        <v>42916</v>
      </c>
      <c r="G59" s="25">
        <v>2032106</v>
      </c>
      <c r="H59" s="25">
        <f>G59*0.18</f>
        <v>365779.07999999996</v>
      </c>
      <c r="I59" s="32">
        <f>SUM(G59:H59)</f>
        <v>2397885.08</v>
      </c>
      <c r="J59" s="4"/>
      <c r="K59" s="4"/>
      <c r="L59" s="4"/>
      <c r="M59" s="4"/>
      <c r="N59" s="4"/>
      <c r="O59" s="4"/>
      <c r="P59" s="4"/>
    </row>
    <row r="60" spans="1:16" ht="33.75" customHeight="1">
      <c r="A60" s="50">
        <f>A59+1</f>
        <v>38</v>
      </c>
      <c r="B60" s="53" t="s">
        <v>388</v>
      </c>
      <c r="C60" s="41" t="s">
        <v>165</v>
      </c>
      <c r="D60" s="40">
        <v>5</v>
      </c>
      <c r="E60" s="46">
        <v>42826</v>
      </c>
      <c r="F60" s="46">
        <v>42916</v>
      </c>
      <c r="G60" s="25">
        <v>1225941</v>
      </c>
      <c r="H60" s="25">
        <f>G60*0.18</f>
        <v>220669.38</v>
      </c>
      <c r="I60" s="32">
        <f>SUM(G60:H60)</f>
        <v>1446610.38</v>
      </c>
      <c r="J60" s="4"/>
      <c r="K60" s="4"/>
      <c r="L60" s="4"/>
      <c r="M60" s="4"/>
      <c r="N60" s="4"/>
      <c r="O60" s="4"/>
      <c r="P60" s="4"/>
    </row>
    <row r="61" spans="1:16" ht="30.75" customHeight="1">
      <c r="A61" s="50"/>
      <c r="B61" s="184" t="s">
        <v>11</v>
      </c>
      <c r="C61" s="41"/>
      <c r="D61" s="40"/>
      <c r="E61" s="40"/>
      <c r="F61" s="29"/>
      <c r="G61" s="25"/>
      <c r="H61" s="25"/>
      <c r="I61" s="32"/>
      <c r="J61" s="4"/>
      <c r="K61" s="4"/>
      <c r="L61" s="4"/>
      <c r="M61" s="4"/>
      <c r="N61" s="4"/>
      <c r="O61" s="4"/>
      <c r="P61" s="4"/>
    </row>
    <row r="62" spans="1:16" ht="54.75" customHeight="1">
      <c r="A62" s="50">
        <f>A60+1</f>
        <v>39</v>
      </c>
      <c r="B62" s="65" t="s">
        <v>389</v>
      </c>
      <c r="C62" s="35" t="s">
        <v>160</v>
      </c>
      <c r="D62" s="36">
        <v>7</v>
      </c>
      <c r="E62" s="46">
        <v>42826</v>
      </c>
      <c r="F62" s="46">
        <v>42916</v>
      </c>
      <c r="G62" s="26">
        <v>267871</v>
      </c>
      <c r="H62" s="25">
        <f t="shared" ref="H62:H170" si="6">G62*0.18</f>
        <v>48216.78</v>
      </c>
      <c r="I62" s="32">
        <f>SUM(G62:H62)</f>
        <v>316087.78000000003</v>
      </c>
      <c r="J62" s="4"/>
      <c r="K62" s="4"/>
      <c r="L62" s="4"/>
      <c r="M62" s="4"/>
      <c r="N62" s="4"/>
      <c r="O62" s="4"/>
      <c r="P62" s="4"/>
    </row>
    <row r="63" spans="1:16" s="241" customFormat="1" ht="54.75" customHeight="1">
      <c r="A63" s="50">
        <f t="shared" ref="A63:A168" si="7">A62+1</f>
        <v>40</v>
      </c>
      <c r="B63" s="39" t="s">
        <v>205</v>
      </c>
      <c r="C63" s="35" t="s">
        <v>160</v>
      </c>
      <c r="D63" s="36" t="s">
        <v>607</v>
      </c>
      <c r="E63" s="46">
        <v>42826</v>
      </c>
      <c r="F63" s="46">
        <v>42885</v>
      </c>
      <c r="G63" s="232">
        <v>320642</v>
      </c>
      <c r="H63" s="25">
        <f>G63*0.18</f>
        <v>57715.56</v>
      </c>
      <c r="I63" s="32">
        <f>G63+H63</f>
        <v>378357.56</v>
      </c>
      <c r="J63" s="4"/>
      <c r="K63" s="4"/>
      <c r="L63" s="4"/>
      <c r="M63" s="4"/>
      <c r="N63" s="4"/>
      <c r="O63" s="4"/>
      <c r="P63" s="4"/>
    </row>
    <row r="64" spans="1:16" s="241" customFormat="1" ht="52.5" customHeight="1">
      <c r="A64" s="50">
        <f t="shared" si="7"/>
        <v>41</v>
      </c>
      <c r="B64" s="29" t="s">
        <v>672</v>
      </c>
      <c r="C64" s="35" t="s">
        <v>160</v>
      </c>
      <c r="D64" s="36" t="s">
        <v>647</v>
      </c>
      <c r="E64" s="46">
        <v>42826</v>
      </c>
      <c r="F64" s="46">
        <v>42885</v>
      </c>
      <c r="G64" s="262">
        <v>999094</v>
      </c>
      <c r="H64" s="25">
        <f>G64*0.18</f>
        <v>179836.91999999998</v>
      </c>
      <c r="I64" s="32">
        <f>G64+H64</f>
        <v>1178930.92</v>
      </c>
      <c r="J64" s="4"/>
      <c r="K64" s="4"/>
      <c r="L64" s="4"/>
      <c r="M64" s="4"/>
      <c r="N64" s="4"/>
      <c r="O64" s="4"/>
      <c r="P64" s="4"/>
    </row>
    <row r="65" spans="1:16" ht="33.75" customHeight="1">
      <c r="A65" s="50">
        <f t="shared" si="7"/>
        <v>42</v>
      </c>
      <c r="B65" s="65" t="s">
        <v>390</v>
      </c>
      <c r="C65" s="35" t="s">
        <v>161</v>
      </c>
      <c r="D65" s="36">
        <v>1</v>
      </c>
      <c r="E65" s="46">
        <v>42826</v>
      </c>
      <c r="F65" s="46">
        <v>42916</v>
      </c>
      <c r="G65" s="26">
        <v>875745</v>
      </c>
      <c r="H65" s="25">
        <f t="shared" si="6"/>
        <v>157634.1</v>
      </c>
      <c r="I65" s="32">
        <f t="shared" ref="I65:I78" si="8">SUM(G65:H65)</f>
        <v>1033379.1</v>
      </c>
      <c r="J65" s="4"/>
      <c r="K65" s="4"/>
      <c r="L65" s="4"/>
      <c r="M65" s="4"/>
      <c r="N65" s="4"/>
      <c r="O65" s="4"/>
      <c r="P65" s="4"/>
    </row>
    <row r="66" spans="1:16" ht="36" customHeight="1">
      <c r="A66" s="50">
        <f t="shared" si="7"/>
        <v>43</v>
      </c>
      <c r="B66" s="65" t="s">
        <v>346</v>
      </c>
      <c r="C66" s="35" t="s">
        <v>161</v>
      </c>
      <c r="D66" s="36">
        <v>2</v>
      </c>
      <c r="E66" s="46">
        <v>42826</v>
      </c>
      <c r="F66" s="46">
        <v>42916</v>
      </c>
      <c r="G66" s="26">
        <v>1135049</v>
      </c>
      <c r="H66" s="25">
        <f>G66*0.18</f>
        <v>204308.82</v>
      </c>
      <c r="I66" s="32">
        <f t="shared" si="8"/>
        <v>1339357.82</v>
      </c>
      <c r="J66" s="4"/>
      <c r="K66" s="4"/>
      <c r="L66" s="4"/>
      <c r="M66" s="4"/>
      <c r="N66" s="4"/>
      <c r="O66" s="4"/>
      <c r="P66" s="4"/>
    </row>
    <row r="67" spans="1:16" ht="30.75" customHeight="1">
      <c r="A67" s="50">
        <f t="shared" si="7"/>
        <v>44</v>
      </c>
      <c r="B67" s="65" t="s">
        <v>391</v>
      </c>
      <c r="C67" s="35" t="s">
        <v>161</v>
      </c>
      <c r="D67" s="36">
        <v>3</v>
      </c>
      <c r="E67" s="46">
        <v>42826</v>
      </c>
      <c r="F67" s="46">
        <v>42916</v>
      </c>
      <c r="G67" s="26">
        <v>461820</v>
      </c>
      <c r="H67" s="25">
        <f t="shared" si="6"/>
        <v>83127.599999999991</v>
      </c>
      <c r="I67" s="32">
        <f t="shared" si="8"/>
        <v>544947.6</v>
      </c>
      <c r="J67" s="4"/>
      <c r="K67" s="4"/>
      <c r="L67" s="4"/>
      <c r="M67" s="4"/>
      <c r="N67" s="4"/>
      <c r="O67" s="4"/>
      <c r="P67" s="4"/>
    </row>
    <row r="68" spans="1:16" ht="30.75" customHeight="1">
      <c r="A68" s="50">
        <f t="shared" si="7"/>
        <v>45</v>
      </c>
      <c r="B68" s="65" t="s">
        <v>392</v>
      </c>
      <c r="C68" s="35" t="s">
        <v>161</v>
      </c>
      <c r="D68" s="36">
        <v>8</v>
      </c>
      <c r="E68" s="46">
        <v>42826</v>
      </c>
      <c r="F68" s="46">
        <v>42916</v>
      </c>
      <c r="G68" s="26">
        <v>513943</v>
      </c>
      <c r="H68" s="25">
        <f t="shared" si="6"/>
        <v>92509.739999999991</v>
      </c>
      <c r="I68" s="32">
        <f t="shared" si="8"/>
        <v>606452.74</v>
      </c>
      <c r="J68" s="4"/>
      <c r="K68" s="4"/>
      <c r="L68" s="4"/>
      <c r="M68" s="4"/>
      <c r="N68" s="4"/>
      <c r="O68" s="4"/>
      <c r="P68" s="4"/>
    </row>
    <row r="69" spans="1:16" ht="30.75" customHeight="1">
      <c r="A69" s="50">
        <f t="shared" si="7"/>
        <v>46</v>
      </c>
      <c r="B69" s="65" t="s">
        <v>393</v>
      </c>
      <c r="C69" s="35" t="s">
        <v>161</v>
      </c>
      <c r="D69" s="36">
        <v>9</v>
      </c>
      <c r="E69" s="46">
        <v>42826</v>
      </c>
      <c r="F69" s="46">
        <v>42916</v>
      </c>
      <c r="G69" s="26">
        <v>307901</v>
      </c>
      <c r="H69" s="25">
        <f t="shared" si="6"/>
        <v>55422.18</v>
      </c>
      <c r="I69" s="32">
        <f t="shared" si="8"/>
        <v>363323.18</v>
      </c>
      <c r="J69" s="4"/>
      <c r="K69" s="4"/>
      <c r="L69" s="4"/>
      <c r="M69" s="4"/>
      <c r="N69" s="4"/>
      <c r="O69" s="4"/>
      <c r="P69" s="4"/>
    </row>
    <row r="70" spans="1:16" ht="33.75" customHeight="1">
      <c r="A70" s="50">
        <f t="shared" si="7"/>
        <v>47</v>
      </c>
      <c r="B70" s="65" t="s">
        <v>394</v>
      </c>
      <c r="C70" s="35" t="s">
        <v>161</v>
      </c>
      <c r="D70" s="36">
        <v>10</v>
      </c>
      <c r="E70" s="46">
        <v>42826</v>
      </c>
      <c r="F70" s="46">
        <v>42916</v>
      </c>
      <c r="G70" s="26">
        <v>1427727</v>
      </c>
      <c r="H70" s="25">
        <f t="shared" si="6"/>
        <v>256990.86</v>
      </c>
      <c r="I70" s="32">
        <f t="shared" si="8"/>
        <v>1684717.8599999999</v>
      </c>
      <c r="J70" s="4"/>
      <c r="K70" s="4"/>
      <c r="L70" s="4"/>
      <c r="M70" s="4"/>
      <c r="N70" s="4"/>
      <c r="O70" s="4"/>
      <c r="P70" s="4"/>
    </row>
    <row r="71" spans="1:16" ht="51" customHeight="1">
      <c r="A71" s="50">
        <f t="shared" si="7"/>
        <v>48</v>
      </c>
      <c r="B71" s="65" t="s">
        <v>395</v>
      </c>
      <c r="C71" s="35" t="s">
        <v>161</v>
      </c>
      <c r="D71" s="36">
        <v>13</v>
      </c>
      <c r="E71" s="46">
        <v>42826</v>
      </c>
      <c r="F71" s="46">
        <v>42916</v>
      </c>
      <c r="G71" s="26">
        <v>362778</v>
      </c>
      <c r="H71" s="25">
        <f t="shared" si="6"/>
        <v>65300.04</v>
      </c>
      <c r="I71" s="32">
        <f t="shared" si="8"/>
        <v>428078.04</v>
      </c>
      <c r="J71" s="4"/>
      <c r="K71" s="4"/>
      <c r="L71" s="4"/>
      <c r="M71" s="4"/>
      <c r="N71" s="4"/>
      <c r="O71" s="4"/>
      <c r="P71" s="4"/>
    </row>
    <row r="72" spans="1:16" ht="51" customHeight="1">
      <c r="A72" s="50">
        <f t="shared" si="7"/>
        <v>49</v>
      </c>
      <c r="B72" s="65" t="s">
        <v>396</v>
      </c>
      <c r="C72" s="35" t="s">
        <v>161</v>
      </c>
      <c r="D72" s="36">
        <v>15</v>
      </c>
      <c r="E72" s="46">
        <v>42826</v>
      </c>
      <c r="F72" s="46">
        <v>42916</v>
      </c>
      <c r="G72" s="26">
        <v>410420</v>
      </c>
      <c r="H72" s="25">
        <f t="shared" si="6"/>
        <v>73875.599999999991</v>
      </c>
      <c r="I72" s="32">
        <f t="shared" si="8"/>
        <v>484295.6</v>
      </c>
      <c r="J72" s="10"/>
      <c r="K72" s="10"/>
      <c r="L72" s="10"/>
      <c r="M72" s="10"/>
      <c r="N72" s="10"/>
      <c r="O72" s="10"/>
      <c r="P72" s="10"/>
    </row>
    <row r="73" spans="1:16" ht="42" customHeight="1">
      <c r="A73" s="50">
        <f t="shared" si="7"/>
        <v>50</v>
      </c>
      <c r="B73" s="65" t="s">
        <v>349</v>
      </c>
      <c r="C73" s="35" t="s">
        <v>161</v>
      </c>
      <c r="D73" s="36">
        <v>18</v>
      </c>
      <c r="E73" s="46">
        <v>42826</v>
      </c>
      <c r="F73" s="46">
        <v>42916</v>
      </c>
      <c r="G73" s="26">
        <v>472253</v>
      </c>
      <c r="H73" s="25">
        <f>G73*0.18</f>
        <v>85005.54</v>
      </c>
      <c r="I73" s="32">
        <f t="shared" si="8"/>
        <v>557258.54</v>
      </c>
      <c r="J73" s="10"/>
      <c r="K73" s="10"/>
      <c r="L73" s="10"/>
      <c r="M73" s="10"/>
      <c r="N73" s="10"/>
      <c r="O73" s="10"/>
      <c r="P73" s="10"/>
    </row>
    <row r="74" spans="1:16" ht="51" customHeight="1">
      <c r="A74" s="50">
        <f t="shared" si="7"/>
        <v>51</v>
      </c>
      <c r="B74" s="65" t="s">
        <v>350</v>
      </c>
      <c r="C74" s="35" t="s">
        <v>161</v>
      </c>
      <c r="D74" s="36">
        <v>19</v>
      </c>
      <c r="E74" s="46">
        <v>42826</v>
      </c>
      <c r="F74" s="46">
        <v>42916</v>
      </c>
      <c r="G74" s="26">
        <v>409427</v>
      </c>
      <c r="H74" s="25">
        <f>G74*0.18</f>
        <v>73696.86</v>
      </c>
      <c r="I74" s="32">
        <f t="shared" si="8"/>
        <v>483123.86</v>
      </c>
      <c r="J74" s="10"/>
      <c r="K74" s="10"/>
      <c r="L74" s="10"/>
      <c r="M74" s="10"/>
    </row>
    <row r="75" spans="1:16" ht="30.75" customHeight="1">
      <c r="A75" s="50">
        <f t="shared" si="7"/>
        <v>52</v>
      </c>
      <c r="B75" s="65" t="s">
        <v>397</v>
      </c>
      <c r="C75" s="35" t="s">
        <v>161</v>
      </c>
      <c r="D75" s="36">
        <v>20</v>
      </c>
      <c r="E75" s="46">
        <v>42826</v>
      </c>
      <c r="F75" s="46">
        <v>42916</v>
      </c>
      <c r="G75" s="26">
        <v>322863</v>
      </c>
      <c r="H75" s="25">
        <f t="shared" si="6"/>
        <v>58115.34</v>
      </c>
      <c r="I75" s="32">
        <f t="shared" si="8"/>
        <v>380978.33999999997</v>
      </c>
      <c r="J75" s="10"/>
      <c r="K75" s="10"/>
      <c r="L75" s="10"/>
      <c r="M75" s="10"/>
    </row>
    <row r="76" spans="1:16" ht="30.75" customHeight="1">
      <c r="A76" s="50">
        <f t="shared" si="7"/>
        <v>53</v>
      </c>
      <c r="B76" s="65" t="s">
        <v>398</v>
      </c>
      <c r="C76" s="35" t="s">
        <v>161</v>
      </c>
      <c r="D76" s="36">
        <v>21</v>
      </c>
      <c r="E76" s="46">
        <v>42826</v>
      </c>
      <c r="F76" s="46">
        <v>42916</v>
      </c>
      <c r="G76" s="26">
        <v>409427</v>
      </c>
      <c r="H76" s="25">
        <f t="shared" si="6"/>
        <v>73696.86</v>
      </c>
      <c r="I76" s="32">
        <f t="shared" si="8"/>
        <v>483123.86</v>
      </c>
      <c r="J76" s="10"/>
      <c r="K76" s="10"/>
      <c r="L76" s="10"/>
      <c r="M76" s="10"/>
    </row>
    <row r="77" spans="1:16" ht="30.75" customHeight="1">
      <c r="A77" s="50">
        <f t="shared" si="7"/>
        <v>54</v>
      </c>
      <c r="B77" s="65" t="s">
        <v>399</v>
      </c>
      <c r="C77" s="35" t="s">
        <v>161</v>
      </c>
      <c r="D77" s="36">
        <v>22</v>
      </c>
      <c r="E77" s="46">
        <v>42826</v>
      </c>
      <c r="F77" s="46">
        <v>42916</v>
      </c>
      <c r="G77" s="26">
        <v>333192</v>
      </c>
      <c r="H77" s="25">
        <f t="shared" si="6"/>
        <v>59974.559999999998</v>
      </c>
      <c r="I77" s="32">
        <f t="shared" si="8"/>
        <v>393166.56</v>
      </c>
      <c r="J77" s="10"/>
      <c r="K77" s="10"/>
      <c r="L77" s="10"/>
      <c r="M77" s="10"/>
    </row>
    <row r="78" spans="1:16" ht="30.75" customHeight="1">
      <c r="A78" s="50">
        <f t="shared" si="7"/>
        <v>55</v>
      </c>
      <c r="B78" s="65" t="s">
        <v>400</v>
      </c>
      <c r="C78" s="35" t="s">
        <v>161</v>
      </c>
      <c r="D78" s="36">
        <v>26</v>
      </c>
      <c r="E78" s="46">
        <v>42826</v>
      </c>
      <c r="F78" s="46">
        <v>42916</v>
      </c>
      <c r="G78" s="26">
        <v>353195</v>
      </c>
      <c r="H78" s="25">
        <f t="shared" si="6"/>
        <v>63575.1</v>
      </c>
      <c r="I78" s="32">
        <f t="shared" si="8"/>
        <v>416770.1</v>
      </c>
      <c r="J78" s="10"/>
      <c r="K78" s="10"/>
      <c r="L78" s="10"/>
      <c r="M78" s="10"/>
    </row>
    <row r="79" spans="1:16" ht="30.75" customHeight="1">
      <c r="A79" s="50">
        <f t="shared" si="7"/>
        <v>56</v>
      </c>
      <c r="B79" s="29" t="s">
        <v>220</v>
      </c>
      <c r="C79" s="35" t="s">
        <v>161</v>
      </c>
      <c r="D79" s="36" t="s">
        <v>604</v>
      </c>
      <c r="E79" s="46">
        <v>42826</v>
      </c>
      <c r="F79" s="46">
        <v>42916</v>
      </c>
      <c r="G79" s="26">
        <v>318370</v>
      </c>
      <c r="H79" s="25">
        <f t="shared" ref="H79:H126" si="9">G79*0.18</f>
        <v>57306.6</v>
      </c>
      <c r="I79" s="32">
        <f t="shared" ref="I79:I124" si="10">SUM(G79:H79)</f>
        <v>375676.6</v>
      </c>
      <c r="J79" s="10"/>
      <c r="K79" s="10"/>
      <c r="L79" s="10"/>
      <c r="M79" s="10"/>
    </row>
    <row r="80" spans="1:16" ht="30.75" customHeight="1">
      <c r="A80" s="50">
        <f t="shared" si="7"/>
        <v>57</v>
      </c>
      <c r="B80" s="29" t="s">
        <v>251</v>
      </c>
      <c r="C80" s="35" t="s">
        <v>161</v>
      </c>
      <c r="D80" s="36" t="s">
        <v>645</v>
      </c>
      <c r="E80" s="46">
        <v>42826</v>
      </c>
      <c r="F80" s="46">
        <v>42916</v>
      </c>
      <c r="G80" s="26">
        <v>199650</v>
      </c>
      <c r="H80" s="25">
        <f t="shared" si="9"/>
        <v>35937</v>
      </c>
      <c r="I80" s="32">
        <f t="shared" si="10"/>
        <v>235587</v>
      </c>
      <c r="J80" s="10"/>
      <c r="K80" s="10"/>
      <c r="L80" s="10"/>
      <c r="M80" s="10"/>
    </row>
    <row r="81" spans="1:16" ht="30.75" customHeight="1">
      <c r="A81" s="50">
        <f t="shared" si="7"/>
        <v>58</v>
      </c>
      <c r="B81" s="29" t="s">
        <v>130</v>
      </c>
      <c r="C81" s="35" t="s">
        <v>161</v>
      </c>
      <c r="D81" s="36" t="s">
        <v>605</v>
      </c>
      <c r="E81" s="46">
        <v>42826</v>
      </c>
      <c r="F81" s="46">
        <v>42916</v>
      </c>
      <c r="G81" s="26">
        <v>69120</v>
      </c>
      <c r="H81" s="25">
        <f t="shared" si="9"/>
        <v>12441.6</v>
      </c>
      <c r="I81" s="32">
        <f t="shared" si="10"/>
        <v>81561.600000000006</v>
      </c>
      <c r="J81" s="10"/>
      <c r="K81" s="10"/>
      <c r="L81" s="10"/>
      <c r="M81" s="10"/>
    </row>
    <row r="82" spans="1:16" ht="30.75" customHeight="1">
      <c r="A82" s="50">
        <f t="shared" si="7"/>
        <v>59</v>
      </c>
      <c r="B82" s="29" t="s">
        <v>131</v>
      </c>
      <c r="C82" s="35" t="s">
        <v>161</v>
      </c>
      <c r="D82" s="36" t="s">
        <v>628</v>
      </c>
      <c r="E82" s="46">
        <v>42826</v>
      </c>
      <c r="F82" s="46">
        <v>42916</v>
      </c>
      <c r="G82" s="26">
        <v>224930</v>
      </c>
      <c r="H82" s="25">
        <f t="shared" si="9"/>
        <v>40487.4</v>
      </c>
      <c r="I82" s="32">
        <f t="shared" si="10"/>
        <v>265417.40000000002</v>
      </c>
      <c r="J82" s="10"/>
      <c r="K82" s="10"/>
      <c r="L82" s="10"/>
      <c r="M82" s="10"/>
    </row>
    <row r="83" spans="1:16" ht="30.75" customHeight="1">
      <c r="A83" s="50">
        <f t="shared" si="7"/>
        <v>60</v>
      </c>
      <c r="B83" s="29" t="s">
        <v>132</v>
      </c>
      <c r="C83" s="35" t="s">
        <v>161</v>
      </c>
      <c r="D83" s="36" t="s">
        <v>646</v>
      </c>
      <c r="E83" s="46">
        <v>42826</v>
      </c>
      <c r="F83" s="46">
        <v>42916</v>
      </c>
      <c r="G83" s="26">
        <v>191230</v>
      </c>
      <c r="H83" s="25">
        <f t="shared" si="9"/>
        <v>34421.4</v>
      </c>
      <c r="I83" s="32">
        <f t="shared" si="10"/>
        <v>225651.4</v>
      </c>
      <c r="J83" s="10"/>
      <c r="K83" s="10"/>
      <c r="L83" s="10"/>
      <c r="M83" s="10"/>
    </row>
    <row r="84" spans="1:16" ht="30.75" customHeight="1">
      <c r="A84" s="50">
        <f t="shared" si="7"/>
        <v>61</v>
      </c>
      <c r="B84" s="29" t="s">
        <v>133</v>
      </c>
      <c r="C84" s="35" t="s">
        <v>161</v>
      </c>
      <c r="D84" s="36" t="s">
        <v>606</v>
      </c>
      <c r="E84" s="46">
        <v>42826</v>
      </c>
      <c r="F84" s="46">
        <v>42916</v>
      </c>
      <c r="G84" s="26">
        <v>166290</v>
      </c>
      <c r="H84" s="25">
        <f t="shared" si="9"/>
        <v>29932.199999999997</v>
      </c>
      <c r="I84" s="32">
        <f t="shared" si="10"/>
        <v>196222.2</v>
      </c>
      <c r="J84" s="10"/>
      <c r="K84" s="10"/>
      <c r="L84" s="10"/>
      <c r="M84" s="10"/>
    </row>
    <row r="85" spans="1:16" ht="30.75" customHeight="1">
      <c r="A85" s="50">
        <f t="shared" si="7"/>
        <v>62</v>
      </c>
      <c r="B85" s="29" t="s">
        <v>222</v>
      </c>
      <c r="C85" s="35" t="s">
        <v>161</v>
      </c>
      <c r="D85" s="36" t="s">
        <v>609</v>
      </c>
      <c r="E85" s="46">
        <v>42826</v>
      </c>
      <c r="F85" s="46">
        <v>42916</v>
      </c>
      <c r="G85" s="26">
        <v>388360</v>
      </c>
      <c r="H85" s="25">
        <f t="shared" si="9"/>
        <v>69904.800000000003</v>
      </c>
      <c r="I85" s="32">
        <f t="shared" si="10"/>
        <v>458264.8</v>
      </c>
      <c r="J85" s="10"/>
      <c r="K85" s="10"/>
      <c r="L85" s="10"/>
      <c r="M85" s="10"/>
    </row>
    <row r="86" spans="1:16" ht="30.75" customHeight="1">
      <c r="A86" s="50">
        <f t="shared" si="7"/>
        <v>63</v>
      </c>
      <c r="B86" s="29" t="s">
        <v>223</v>
      </c>
      <c r="C86" s="35" t="s">
        <v>161</v>
      </c>
      <c r="D86" s="36" t="s">
        <v>610</v>
      </c>
      <c r="E86" s="46">
        <v>42826</v>
      </c>
      <c r="F86" s="46">
        <v>42916</v>
      </c>
      <c r="G86" s="26">
        <v>674390</v>
      </c>
      <c r="H86" s="25">
        <f t="shared" si="9"/>
        <v>121390.2</v>
      </c>
      <c r="I86" s="32">
        <f t="shared" si="10"/>
        <v>795780.2</v>
      </c>
      <c r="J86" s="10"/>
      <c r="K86" s="10"/>
      <c r="L86" s="10"/>
      <c r="M86" s="10"/>
      <c r="N86" s="10"/>
      <c r="O86" s="10"/>
      <c r="P86" s="10"/>
    </row>
    <row r="87" spans="1:16" ht="30.75" customHeight="1">
      <c r="A87" s="50">
        <f t="shared" si="7"/>
        <v>64</v>
      </c>
      <c r="B87" s="29" t="s">
        <v>224</v>
      </c>
      <c r="C87" s="35" t="s">
        <v>161</v>
      </c>
      <c r="D87" s="36" t="s">
        <v>632</v>
      </c>
      <c r="E87" s="46">
        <v>42826</v>
      </c>
      <c r="F87" s="46">
        <v>42916</v>
      </c>
      <c r="G87" s="26">
        <v>581270</v>
      </c>
      <c r="H87" s="25">
        <f t="shared" si="9"/>
        <v>104628.59999999999</v>
      </c>
      <c r="I87" s="32">
        <f t="shared" si="10"/>
        <v>685898.6</v>
      </c>
      <c r="J87" s="10"/>
      <c r="K87" s="10"/>
      <c r="L87" s="10"/>
      <c r="M87" s="10"/>
      <c r="N87" s="10"/>
      <c r="O87" s="10"/>
      <c r="P87" s="10"/>
    </row>
    <row r="88" spans="1:16" ht="30.75" customHeight="1">
      <c r="A88" s="50">
        <f t="shared" si="7"/>
        <v>65</v>
      </c>
      <c r="B88" s="29" t="s">
        <v>134</v>
      </c>
      <c r="C88" s="35" t="s">
        <v>161</v>
      </c>
      <c r="D88" s="36" t="s">
        <v>611</v>
      </c>
      <c r="E88" s="46">
        <v>42826</v>
      </c>
      <c r="F88" s="46">
        <v>42916</v>
      </c>
      <c r="G88" s="26">
        <v>163200</v>
      </c>
      <c r="H88" s="25">
        <f t="shared" si="9"/>
        <v>29376</v>
      </c>
      <c r="I88" s="32">
        <f t="shared" si="10"/>
        <v>192576</v>
      </c>
      <c r="J88" s="10"/>
      <c r="K88" s="10"/>
      <c r="L88" s="10"/>
      <c r="M88" s="10"/>
      <c r="N88" s="10"/>
      <c r="O88" s="10"/>
      <c r="P88" s="10"/>
    </row>
    <row r="89" spans="1:16" ht="30.75" customHeight="1">
      <c r="A89" s="50">
        <f t="shared" si="7"/>
        <v>66</v>
      </c>
      <c r="B89" s="29" t="s">
        <v>135</v>
      </c>
      <c r="C89" s="35" t="s">
        <v>161</v>
      </c>
      <c r="D89" s="36" t="s">
        <v>612</v>
      </c>
      <c r="E89" s="46">
        <v>42826</v>
      </c>
      <c r="F89" s="46">
        <v>42916</v>
      </c>
      <c r="G89" s="26">
        <v>313960</v>
      </c>
      <c r="H89" s="25">
        <f t="shared" si="9"/>
        <v>56512.799999999996</v>
      </c>
      <c r="I89" s="32">
        <f t="shared" si="10"/>
        <v>370472.8</v>
      </c>
      <c r="J89" s="10"/>
      <c r="K89" s="10"/>
      <c r="L89" s="10"/>
      <c r="M89" s="10"/>
      <c r="N89" s="10"/>
      <c r="O89" s="10"/>
      <c r="P89" s="10"/>
    </row>
    <row r="90" spans="1:16" ht="30.75" customHeight="1">
      <c r="A90" s="50">
        <f t="shared" si="7"/>
        <v>67</v>
      </c>
      <c r="B90" s="29" t="s">
        <v>225</v>
      </c>
      <c r="C90" s="35" t="s">
        <v>161</v>
      </c>
      <c r="D90" s="36" t="s">
        <v>613</v>
      </c>
      <c r="E90" s="46">
        <v>42826</v>
      </c>
      <c r="F90" s="46">
        <v>42916</v>
      </c>
      <c r="G90" s="26">
        <v>234090</v>
      </c>
      <c r="H90" s="25">
        <f t="shared" si="9"/>
        <v>42136.2</v>
      </c>
      <c r="I90" s="32">
        <f t="shared" si="10"/>
        <v>276226.2</v>
      </c>
      <c r="J90" s="10"/>
      <c r="K90" s="10"/>
      <c r="L90" s="10"/>
      <c r="M90" s="10"/>
      <c r="N90" s="10"/>
      <c r="O90" s="10"/>
      <c r="P90" s="10"/>
    </row>
    <row r="91" spans="1:16" ht="30.75" customHeight="1">
      <c r="A91" s="50">
        <f t="shared" si="7"/>
        <v>68</v>
      </c>
      <c r="B91" s="29" t="s">
        <v>136</v>
      </c>
      <c r="C91" s="35" t="s">
        <v>161</v>
      </c>
      <c r="D91" s="36" t="s">
        <v>614</v>
      </c>
      <c r="E91" s="46">
        <v>42826</v>
      </c>
      <c r="F91" s="46">
        <v>42916</v>
      </c>
      <c r="G91" s="26">
        <v>145070</v>
      </c>
      <c r="H91" s="25">
        <f t="shared" si="9"/>
        <v>26112.6</v>
      </c>
      <c r="I91" s="32">
        <f t="shared" si="10"/>
        <v>171182.6</v>
      </c>
      <c r="J91" s="10"/>
      <c r="K91" s="10"/>
      <c r="L91" s="10"/>
      <c r="M91" s="10"/>
      <c r="N91" s="10"/>
      <c r="O91" s="10"/>
      <c r="P91" s="10"/>
    </row>
    <row r="92" spans="1:16" ht="30.75" customHeight="1">
      <c r="A92" s="50">
        <f t="shared" si="7"/>
        <v>69</v>
      </c>
      <c r="B92" s="29" t="s">
        <v>137</v>
      </c>
      <c r="C92" s="35" t="s">
        <v>161</v>
      </c>
      <c r="D92" s="36" t="s">
        <v>615</v>
      </c>
      <c r="E92" s="46">
        <v>42826</v>
      </c>
      <c r="F92" s="46">
        <v>42916</v>
      </c>
      <c r="G92" s="26">
        <v>175530</v>
      </c>
      <c r="H92" s="25">
        <f t="shared" si="9"/>
        <v>31595.399999999998</v>
      </c>
      <c r="I92" s="32">
        <f t="shared" si="10"/>
        <v>207125.4</v>
      </c>
      <c r="J92" s="10"/>
      <c r="K92" s="10"/>
      <c r="L92" s="10"/>
      <c r="M92" s="10"/>
      <c r="N92" s="10"/>
      <c r="O92" s="10"/>
      <c r="P92" s="10"/>
    </row>
    <row r="93" spans="1:16" ht="30.75" customHeight="1">
      <c r="A93" s="50">
        <f t="shared" si="7"/>
        <v>70</v>
      </c>
      <c r="B93" s="29" t="s">
        <v>138</v>
      </c>
      <c r="C93" s="35" t="s">
        <v>161</v>
      </c>
      <c r="D93" s="36" t="s">
        <v>616</v>
      </c>
      <c r="E93" s="46">
        <v>42826</v>
      </c>
      <c r="F93" s="46">
        <v>42916</v>
      </c>
      <c r="G93" s="26">
        <v>76250</v>
      </c>
      <c r="H93" s="25">
        <f t="shared" si="9"/>
        <v>13725</v>
      </c>
      <c r="I93" s="32">
        <f t="shared" si="10"/>
        <v>89975</v>
      </c>
      <c r="J93" s="10"/>
      <c r="K93" s="10"/>
      <c r="L93" s="10"/>
      <c r="M93" s="10"/>
      <c r="N93" s="10"/>
      <c r="O93" s="10"/>
      <c r="P93" s="10"/>
    </row>
    <row r="94" spans="1:16" ht="30.75" customHeight="1">
      <c r="A94" s="50">
        <f t="shared" si="7"/>
        <v>71</v>
      </c>
      <c r="B94" s="29" t="s">
        <v>139</v>
      </c>
      <c r="C94" s="35" t="s">
        <v>161</v>
      </c>
      <c r="D94" s="36" t="s">
        <v>617</v>
      </c>
      <c r="E94" s="46">
        <v>42826</v>
      </c>
      <c r="F94" s="46">
        <v>42916</v>
      </c>
      <c r="G94" s="26">
        <v>76250</v>
      </c>
      <c r="H94" s="25">
        <f t="shared" si="9"/>
        <v>13725</v>
      </c>
      <c r="I94" s="32">
        <f t="shared" si="10"/>
        <v>89975</v>
      </c>
      <c r="J94" s="10"/>
      <c r="K94" s="10"/>
      <c r="L94" s="10"/>
      <c r="M94" s="10"/>
      <c r="N94" s="10"/>
      <c r="O94" s="10"/>
      <c r="P94" s="10"/>
    </row>
    <row r="95" spans="1:16" ht="30.75" customHeight="1">
      <c r="A95" s="50">
        <f t="shared" si="7"/>
        <v>72</v>
      </c>
      <c r="B95" s="29" t="s">
        <v>227</v>
      </c>
      <c r="C95" s="35" t="s">
        <v>161</v>
      </c>
      <c r="D95" s="36" t="s">
        <v>619</v>
      </c>
      <c r="E95" s="46">
        <v>42826</v>
      </c>
      <c r="F95" s="46">
        <v>42916</v>
      </c>
      <c r="G95" s="26">
        <v>126920</v>
      </c>
      <c r="H95" s="25">
        <f t="shared" si="9"/>
        <v>22845.599999999999</v>
      </c>
      <c r="I95" s="32">
        <f t="shared" si="10"/>
        <v>149765.6</v>
      </c>
      <c r="J95" s="10"/>
      <c r="K95" s="10"/>
      <c r="L95" s="10"/>
      <c r="M95" s="10"/>
      <c r="N95" s="10"/>
      <c r="O95" s="10"/>
      <c r="P95" s="10"/>
    </row>
    <row r="96" spans="1:16" ht="30.75" customHeight="1">
      <c r="A96" s="50">
        <f t="shared" si="7"/>
        <v>73</v>
      </c>
      <c r="B96" s="29" t="s">
        <v>140</v>
      </c>
      <c r="C96" s="35" t="s">
        <v>161</v>
      </c>
      <c r="D96" s="36" t="s">
        <v>626</v>
      </c>
      <c r="E96" s="46">
        <v>42826</v>
      </c>
      <c r="F96" s="46">
        <v>42916</v>
      </c>
      <c r="G96" s="26">
        <v>206020</v>
      </c>
      <c r="H96" s="25">
        <f t="shared" si="9"/>
        <v>37083.599999999999</v>
      </c>
      <c r="I96" s="32">
        <f t="shared" si="10"/>
        <v>243103.6</v>
      </c>
      <c r="J96" s="10"/>
      <c r="K96" s="10"/>
      <c r="L96" s="10"/>
      <c r="M96" s="10"/>
      <c r="N96" s="10"/>
      <c r="O96" s="10"/>
      <c r="P96" s="10"/>
    </row>
    <row r="97" spans="1:16" ht="30.75" customHeight="1">
      <c r="A97" s="50">
        <f t="shared" si="7"/>
        <v>74</v>
      </c>
      <c r="B97" s="29" t="s">
        <v>141</v>
      </c>
      <c r="C97" s="35" t="s">
        <v>161</v>
      </c>
      <c r="D97" s="36" t="s">
        <v>620</v>
      </c>
      <c r="E97" s="46">
        <v>42826</v>
      </c>
      <c r="F97" s="46">
        <v>42916</v>
      </c>
      <c r="G97" s="26">
        <v>269680</v>
      </c>
      <c r="H97" s="25">
        <f t="shared" si="9"/>
        <v>48542.400000000001</v>
      </c>
      <c r="I97" s="32">
        <f t="shared" si="10"/>
        <v>318222.40000000002</v>
      </c>
      <c r="J97" s="10"/>
      <c r="K97" s="10"/>
      <c r="L97" s="10"/>
      <c r="M97" s="10"/>
      <c r="N97" s="10"/>
      <c r="O97" s="10"/>
      <c r="P97" s="10"/>
    </row>
    <row r="98" spans="1:16" ht="30.75" customHeight="1">
      <c r="A98" s="50">
        <f t="shared" si="7"/>
        <v>75</v>
      </c>
      <c r="B98" s="29" t="s">
        <v>142</v>
      </c>
      <c r="C98" s="35" t="s">
        <v>161</v>
      </c>
      <c r="D98" s="36" t="s">
        <v>621</v>
      </c>
      <c r="E98" s="46">
        <v>42826</v>
      </c>
      <c r="F98" s="46">
        <v>42916</v>
      </c>
      <c r="G98" s="26">
        <v>146170</v>
      </c>
      <c r="H98" s="25">
        <f t="shared" si="9"/>
        <v>26310.6</v>
      </c>
      <c r="I98" s="32">
        <f t="shared" si="10"/>
        <v>172480.6</v>
      </c>
      <c r="J98" s="10"/>
      <c r="K98" s="10"/>
      <c r="L98" s="10"/>
      <c r="M98" s="10"/>
      <c r="N98" s="10"/>
      <c r="O98" s="10"/>
      <c r="P98" s="10"/>
    </row>
    <row r="99" spans="1:16" ht="30.75" customHeight="1">
      <c r="A99" s="50">
        <f t="shared" si="7"/>
        <v>76</v>
      </c>
      <c r="B99" s="29" t="s">
        <v>254</v>
      </c>
      <c r="C99" s="35" t="s">
        <v>161</v>
      </c>
      <c r="D99" s="36" t="s">
        <v>622</v>
      </c>
      <c r="E99" s="46">
        <v>42826</v>
      </c>
      <c r="F99" s="46">
        <v>42916</v>
      </c>
      <c r="G99" s="26">
        <v>68530</v>
      </c>
      <c r="H99" s="25">
        <f t="shared" si="9"/>
        <v>12335.4</v>
      </c>
      <c r="I99" s="32">
        <f t="shared" si="10"/>
        <v>80865.399999999994</v>
      </c>
      <c r="J99" s="10"/>
      <c r="K99" s="10"/>
      <c r="L99" s="10"/>
      <c r="M99" s="10"/>
      <c r="N99" s="10"/>
      <c r="O99" s="10"/>
      <c r="P99" s="10"/>
    </row>
    <row r="100" spans="1:16" ht="30.75" customHeight="1">
      <c r="A100" s="50">
        <f t="shared" si="7"/>
        <v>77</v>
      </c>
      <c r="B100" s="29" t="s">
        <v>143</v>
      </c>
      <c r="C100" s="35" t="s">
        <v>161</v>
      </c>
      <c r="D100" s="36" t="s">
        <v>647</v>
      </c>
      <c r="E100" s="46">
        <v>42826</v>
      </c>
      <c r="F100" s="46">
        <v>42916</v>
      </c>
      <c r="G100" s="26">
        <v>134400</v>
      </c>
      <c r="H100" s="25">
        <f t="shared" si="9"/>
        <v>24192</v>
      </c>
      <c r="I100" s="32">
        <f t="shared" si="10"/>
        <v>158592</v>
      </c>
      <c r="J100" s="10"/>
      <c r="K100" s="10"/>
      <c r="L100" s="10"/>
      <c r="M100" s="10"/>
      <c r="N100" s="10"/>
      <c r="O100" s="10"/>
      <c r="P100" s="10"/>
    </row>
    <row r="101" spans="1:16" ht="30.75" customHeight="1">
      <c r="A101" s="50">
        <f t="shared" si="7"/>
        <v>78</v>
      </c>
      <c r="B101" s="29" t="s">
        <v>144</v>
      </c>
      <c r="C101" s="35" t="s">
        <v>161</v>
      </c>
      <c r="D101" s="36" t="s">
        <v>598</v>
      </c>
      <c r="E101" s="46">
        <v>42826</v>
      </c>
      <c r="F101" s="46">
        <v>42916</v>
      </c>
      <c r="G101" s="26">
        <v>112490</v>
      </c>
      <c r="H101" s="25">
        <f t="shared" si="9"/>
        <v>20248.2</v>
      </c>
      <c r="I101" s="32">
        <f t="shared" si="10"/>
        <v>132738.20000000001</v>
      </c>
      <c r="J101" s="10"/>
      <c r="K101" s="10"/>
      <c r="L101" s="10"/>
      <c r="M101" s="10"/>
    </row>
    <row r="102" spans="1:16" ht="30.75" customHeight="1">
      <c r="A102" s="50">
        <f t="shared" si="7"/>
        <v>79</v>
      </c>
      <c r="B102" s="29" t="s">
        <v>229</v>
      </c>
      <c r="C102" s="35" t="s">
        <v>161</v>
      </c>
      <c r="D102" s="36" t="s">
        <v>625</v>
      </c>
      <c r="E102" s="46">
        <v>42826</v>
      </c>
      <c r="F102" s="46">
        <v>42916</v>
      </c>
      <c r="G102" s="26">
        <v>107540</v>
      </c>
      <c r="H102" s="25">
        <f t="shared" si="9"/>
        <v>19357.2</v>
      </c>
      <c r="I102" s="32">
        <f t="shared" si="10"/>
        <v>126897.2</v>
      </c>
      <c r="J102" s="10"/>
      <c r="K102" s="10"/>
      <c r="L102" s="10"/>
      <c r="M102" s="10"/>
    </row>
    <row r="103" spans="1:16" ht="30.75" customHeight="1">
      <c r="A103" s="50">
        <f t="shared" si="7"/>
        <v>80</v>
      </c>
      <c r="B103" s="29" t="s">
        <v>145</v>
      </c>
      <c r="C103" s="35" t="s">
        <v>161</v>
      </c>
      <c r="D103" s="36" t="s">
        <v>629</v>
      </c>
      <c r="E103" s="46">
        <v>42826</v>
      </c>
      <c r="F103" s="46">
        <v>42916</v>
      </c>
      <c r="G103" s="26">
        <v>67950</v>
      </c>
      <c r="H103" s="25">
        <f t="shared" si="9"/>
        <v>12231</v>
      </c>
      <c r="I103" s="32">
        <f t="shared" si="10"/>
        <v>80181</v>
      </c>
      <c r="J103" s="10"/>
      <c r="K103" s="10"/>
      <c r="L103" s="10"/>
      <c r="M103" s="10"/>
    </row>
    <row r="104" spans="1:16" ht="30.75" customHeight="1">
      <c r="A104" s="50">
        <f t="shared" si="7"/>
        <v>81</v>
      </c>
      <c r="B104" s="29" t="s">
        <v>147</v>
      </c>
      <c r="C104" s="35" t="s">
        <v>161</v>
      </c>
      <c r="D104" s="36" t="s">
        <v>599</v>
      </c>
      <c r="E104" s="46">
        <v>42826</v>
      </c>
      <c r="F104" s="46">
        <v>42916</v>
      </c>
      <c r="G104" s="26">
        <v>125900</v>
      </c>
      <c r="H104" s="25">
        <f t="shared" si="9"/>
        <v>22662</v>
      </c>
      <c r="I104" s="32">
        <f t="shared" si="10"/>
        <v>148562</v>
      </c>
      <c r="J104" s="10"/>
      <c r="K104" s="10"/>
      <c r="L104" s="10"/>
      <c r="M104" s="10"/>
    </row>
    <row r="105" spans="1:16" ht="30.75" customHeight="1">
      <c r="A105" s="50">
        <f t="shared" si="7"/>
        <v>82</v>
      </c>
      <c r="B105" s="29" t="s">
        <v>148</v>
      </c>
      <c r="C105" s="35" t="s">
        <v>161</v>
      </c>
      <c r="D105" s="36" t="s">
        <v>600</v>
      </c>
      <c r="E105" s="46">
        <v>42826</v>
      </c>
      <c r="F105" s="46">
        <v>42916</v>
      </c>
      <c r="G105" s="26">
        <v>389760</v>
      </c>
      <c r="H105" s="25">
        <f t="shared" si="9"/>
        <v>70156.800000000003</v>
      </c>
      <c r="I105" s="32">
        <f t="shared" si="10"/>
        <v>459916.79999999999</v>
      </c>
      <c r="J105" s="10"/>
      <c r="K105" s="10"/>
      <c r="L105" s="10"/>
      <c r="M105" s="10"/>
    </row>
    <row r="106" spans="1:16" ht="30.75" customHeight="1">
      <c r="A106" s="50">
        <f t="shared" si="7"/>
        <v>83</v>
      </c>
      <c r="B106" s="29" t="s">
        <v>149</v>
      </c>
      <c r="C106" s="35" t="s">
        <v>161</v>
      </c>
      <c r="D106" s="36" t="s">
        <v>648</v>
      </c>
      <c r="E106" s="46">
        <v>42826</v>
      </c>
      <c r="F106" s="46">
        <v>42916</v>
      </c>
      <c r="G106" s="26">
        <v>237230</v>
      </c>
      <c r="H106" s="25">
        <f t="shared" si="9"/>
        <v>42701.4</v>
      </c>
      <c r="I106" s="32">
        <f t="shared" si="10"/>
        <v>279931.40000000002</v>
      </c>
      <c r="J106" s="10"/>
      <c r="K106" s="10"/>
      <c r="L106" s="10"/>
      <c r="M106" s="10"/>
    </row>
    <row r="107" spans="1:16" ht="30.75" customHeight="1">
      <c r="A107" s="50">
        <f t="shared" si="7"/>
        <v>84</v>
      </c>
      <c r="B107" s="29" t="s">
        <v>150</v>
      </c>
      <c r="C107" s="35" t="s">
        <v>161</v>
      </c>
      <c r="D107" s="36" t="s">
        <v>649</v>
      </c>
      <c r="E107" s="46">
        <v>42826</v>
      </c>
      <c r="F107" s="46">
        <v>42916</v>
      </c>
      <c r="G107" s="26">
        <v>101170</v>
      </c>
      <c r="H107" s="25">
        <f t="shared" si="9"/>
        <v>18210.599999999999</v>
      </c>
      <c r="I107" s="32">
        <f t="shared" si="10"/>
        <v>119380.6</v>
      </c>
      <c r="J107" s="10"/>
      <c r="K107" s="10"/>
      <c r="L107" s="10"/>
      <c r="M107" s="10"/>
    </row>
    <row r="108" spans="1:16" ht="30.75" customHeight="1">
      <c r="A108" s="50">
        <f t="shared" si="7"/>
        <v>85</v>
      </c>
      <c r="B108" s="29" t="s">
        <v>230</v>
      </c>
      <c r="C108" s="35" t="s">
        <v>161</v>
      </c>
      <c r="D108" s="36" t="s">
        <v>634</v>
      </c>
      <c r="E108" s="46">
        <v>42826</v>
      </c>
      <c r="F108" s="46">
        <v>42916</v>
      </c>
      <c r="G108" s="26">
        <v>117730</v>
      </c>
      <c r="H108" s="25">
        <f t="shared" si="9"/>
        <v>21191.399999999998</v>
      </c>
      <c r="I108" s="32">
        <f t="shared" si="10"/>
        <v>138921.4</v>
      </c>
      <c r="J108" s="10"/>
      <c r="K108" s="10"/>
      <c r="L108" s="10"/>
      <c r="M108" s="10"/>
    </row>
    <row r="109" spans="1:16" ht="30.75" customHeight="1">
      <c r="A109" s="50">
        <f t="shared" si="7"/>
        <v>86</v>
      </c>
      <c r="B109" s="29" t="s">
        <v>281</v>
      </c>
      <c r="C109" s="35" t="s">
        <v>161</v>
      </c>
      <c r="D109" s="36" t="s">
        <v>635</v>
      </c>
      <c r="E109" s="46">
        <v>42826</v>
      </c>
      <c r="F109" s="46">
        <v>42916</v>
      </c>
      <c r="G109" s="26">
        <v>45260</v>
      </c>
      <c r="H109" s="25">
        <f t="shared" si="9"/>
        <v>8146.7999999999993</v>
      </c>
      <c r="I109" s="32">
        <f t="shared" si="10"/>
        <v>53406.8</v>
      </c>
      <c r="J109" s="10"/>
      <c r="K109" s="10"/>
      <c r="L109" s="10"/>
      <c r="M109" s="10"/>
      <c r="N109" s="10"/>
      <c r="O109" s="10"/>
      <c r="P109" s="10"/>
    </row>
    <row r="110" spans="1:16" ht="30.75" customHeight="1">
      <c r="A110" s="50">
        <f t="shared" si="7"/>
        <v>87</v>
      </c>
      <c r="B110" s="29" t="s">
        <v>291</v>
      </c>
      <c r="C110" s="35" t="s">
        <v>161</v>
      </c>
      <c r="D110" s="36" t="s">
        <v>627</v>
      </c>
      <c r="E110" s="46">
        <v>42826</v>
      </c>
      <c r="F110" s="46">
        <v>42916</v>
      </c>
      <c r="G110" s="26">
        <v>111060</v>
      </c>
      <c r="H110" s="25">
        <f t="shared" si="9"/>
        <v>19990.8</v>
      </c>
      <c r="I110" s="32">
        <f t="shared" si="10"/>
        <v>131050.8</v>
      </c>
      <c r="J110" s="10"/>
      <c r="K110" s="10"/>
      <c r="L110" s="10"/>
      <c r="M110" s="10"/>
      <c r="N110" s="10"/>
      <c r="O110" s="10"/>
      <c r="P110" s="10"/>
    </row>
    <row r="111" spans="1:16" ht="30.75" customHeight="1">
      <c r="A111" s="50">
        <f t="shared" si="7"/>
        <v>88</v>
      </c>
      <c r="B111" s="29" t="s">
        <v>231</v>
      </c>
      <c r="C111" s="35" t="s">
        <v>161</v>
      </c>
      <c r="D111" s="36" t="s">
        <v>650</v>
      </c>
      <c r="E111" s="46">
        <v>42826</v>
      </c>
      <c r="F111" s="46">
        <v>42916</v>
      </c>
      <c r="G111" s="26">
        <v>102800</v>
      </c>
      <c r="H111" s="25">
        <f t="shared" si="9"/>
        <v>18504</v>
      </c>
      <c r="I111" s="32">
        <f t="shared" si="10"/>
        <v>121304</v>
      </c>
      <c r="J111" s="10"/>
      <c r="K111" s="10"/>
      <c r="L111" s="10"/>
      <c r="M111" s="10"/>
      <c r="N111" s="10"/>
      <c r="O111" s="10"/>
      <c r="P111" s="10"/>
    </row>
    <row r="112" spans="1:16" ht="53.25" customHeight="1">
      <c r="A112" s="50">
        <f t="shared" si="7"/>
        <v>89</v>
      </c>
      <c r="B112" s="29" t="s">
        <v>151</v>
      </c>
      <c r="C112" s="35" t="s">
        <v>161</v>
      </c>
      <c r="D112" s="36" t="s">
        <v>601</v>
      </c>
      <c r="E112" s="46">
        <v>42826</v>
      </c>
      <c r="F112" s="46">
        <v>42916</v>
      </c>
      <c r="G112" s="26">
        <v>89600</v>
      </c>
      <c r="H112" s="25">
        <f t="shared" si="9"/>
        <v>16128</v>
      </c>
      <c r="I112" s="32">
        <f t="shared" si="10"/>
        <v>105728</v>
      </c>
      <c r="J112" s="10"/>
      <c r="K112" s="10"/>
      <c r="L112" s="10"/>
      <c r="M112" s="10"/>
      <c r="N112" s="10"/>
      <c r="O112" s="10"/>
      <c r="P112" s="10"/>
    </row>
    <row r="113" spans="1:16" ht="30.75" customHeight="1">
      <c r="A113" s="50">
        <f t="shared" si="7"/>
        <v>90</v>
      </c>
      <c r="B113" s="29" t="s">
        <v>152</v>
      </c>
      <c r="C113" s="35" t="s">
        <v>161</v>
      </c>
      <c r="D113" s="36" t="s">
        <v>602</v>
      </c>
      <c r="E113" s="46">
        <v>42826</v>
      </c>
      <c r="F113" s="46">
        <v>42916</v>
      </c>
      <c r="G113" s="26">
        <v>112490</v>
      </c>
      <c r="H113" s="25">
        <f t="shared" si="9"/>
        <v>20248.2</v>
      </c>
      <c r="I113" s="32">
        <f t="shared" si="10"/>
        <v>132738.20000000001</v>
      </c>
      <c r="J113" s="10"/>
      <c r="K113" s="10"/>
      <c r="L113" s="10"/>
      <c r="M113" s="10"/>
      <c r="N113" s="10"/>
      <c r="O113" s="10"/>
      <c r="P113" s="10"/>
    </row>
    <row r="114" spans="1:16" ht="30.75" customHeight="1">
      <c r="A114" s="50">
        <f t="shared" si="7"/>
        <v>91</v>
      </c>
      <c r="B114" s="29" t="s">
        <v>290</v>
      </c>
      <c r="C114" s="35" t="s">
        <v>161</v>
      </c>
      <c r="D114" s="36" t="s">
        <v>603</v>
      </c>
      <c r="E114" s="46">
        <v>42826</v>
      </c>
      <c r="F114" s="46">
        <v>42916</v>
      </c>
      <c r="G114" s="26">
        <v>204500</v>
      </c>
      <c r="H114" s="25">
        <f t="shared" si="9"/>
        <v>36810</v>
      </c>
      <c r="I114" s="32">
        <f t="shared" si="10"/>
        <v>241310</v>
      </c>
      <c r="J114" s="10"/>
      <c r="K114" s="10"/>
      <c r="L114" s="10"/>
      <c r="M114" s="10"/>
      <c r="N114" s="10"/>
      <c r="O114" s="10"/>
      <c r="P114" s="10"/>
    </row>
    <row r="115" spans="1:16" ht="30.75" customHeight="1">
      <c r="A115" s="50">
        <f t="shared" si="7"/>
        <v>92</v>
      </c>
      <c r="B115" s="29" t="s">
        <v>166</v>
      </c>
      <c r="C115" s="35" t="s">
        <v>161</v>
      </c>
      <c r="D115" s="36" t="s">
        <v>651</v>
      </c>
      <c r="E115" s="46">
        <v>42826</v>
      </c>
      <c r="F115" s="46">
        <v>42916</v>
      </c>
      <c r="G115" s="26">
        <v>102800</v>
      </c>
      <c r="H115" s="25">
        <f t="shared" si="9"/>
        <v>18504</v>
      </c>
      <c r="I115" s="32">
        <f t="shared" si="10"/>
        <v>121304</v>
      </c>
      <c r="J115" s="10"/>
      <c r="K115" s="10"/>
      <c r="L115" s="10"/>
      <c r="M115" s="10"/>
      <c r="N115" s="10"/>
      <c r="O115" s="10"/>
      <c r="P115" s="10"/>
    </row>
    <row r="116" spans="1:16" ht="30.75" customHeight="1">
      <c r="A116" s="50">
        <f t="shared" si="7"/>
        <v>93</v>
      </c>
      <c r="B116" s="28" t="s">
        <v>211</v>
      </c>
      <c r="C116" s="45" t="s">
        <v>161</v>
      </c>
      <c r="D116" s="42" t="s">
        <v>652</v>
      </c>
      <c r="E116" s="46">
        <v>42826</v>
      </c>
      <c r="F116" s="46">
        <v>42916</v>
      </c>
      <c r="G116" s="26">
        <v>88840</v>
      </c>
      <c r="H116" s="25">
        <f t="shared" si="9"/>
        <v>15991.199999999999</v>
      </c>
      <c r="I116" s="32">
        <f t="shared" si="10"/>
        <v>104831.2</v>
      </c>
      <c r="J116" s="10"/>
      <c r="K116" s="10"/>
      <c r="L116" s="10"/>
      <c r="M116" s="10"/>
      <c r="N116" s="10"/>
      <c r="O116" s="10"/>
      <c r="P116" s="10"/>
    </row>
    <row r="117" spans="1:16" s="241" customFormat="1" ht="30.75" customHeight="1">
      <c r="A117" s="50">
        <f t="shared" si="7"/>
        <v>94</v>
      </c>
      <c r="B117" s="28" t="s">
        <v>696</v>
      </c>
      <c r="C117" s="45" t="s">
        <v>163</v>
      </c>
      <c r="D117" s="42">
        <v>2</v>
      </c>
      <c r="E117" s="46">
        <v>42826</v>
      </c>
      <c r="F117" s="46">
        <v>42916</v>
      </c>
      <c r="G117" s="26">
        <v>503349</v>
      </c>
      <c r="H117" s="25">
        <v>90602.819999999992</v>
      </c>
      <c r="I117" s="32">
        <v>593951.81999999995</v>
      </c>
      <c r="J117" s="10"/>
      <c r="K117" s="10"/>
      <c r="L117" s="10"/>
      <c r="M117" s="10"/>
      <c r="N117" s="10"/>
      <c r="O117" s="10"/>
      <c r="P117" s="10"/>
    </row>
    <row r="118" spans="1:16" s="241" customFormat="1" ht="30.75" customHeight="1">
      <c r="A118" s="50">
        <f t="shared" si="7"/>
        <v>95</v>
      </c>
      <c r="B118" s="28" t="s">
        <v>697</v>
      </c>
      <c r="C118" s="45" t="s">
        <v>163</v>
      </c>
      <c r="D118" s="42">
        <v>4</v>
      </c>
      <c r="E118" s="46">
        <v>42826</v>
      </c>
      <c r="F118" s="46">
        <v>42916</v>
      </c>
      <c r="G118" s="26">
        <v>317612</v>
      </c>
      <c r="H118" s="25">
        <v>57170.159999999996</v>
      </c>
      <c r="I118" s="32">
        <v>374782.16</v>
      </c>
      <c r="J118" s="10"/>
      <c r="K118" s="10"/>
      <c r="L118" s="10"/>
      <c r="M118" s="10"/>
      <c r="N118" s="10"/>
      <c r="O118" s="10"/>
      <c r="P118" s="10"/>
    </row>
    <row r="119" spans="1:16" s="241" customFormat="1" ht="30.75" customHeight="1">
      <c r="A119" s="50">
        <f t="shared" si="7"/>
        <v>96</v>
      </c>
      <c r="B119" s="28" t="s">
        <v>698</v>
      </c>
      <c r="C119" s="45" t="s">
        <v>163</v>
      </c>
      <c r="D119" s="42">
        <v>5</v>
      </c>
      <c r="E119" s="46">
        <v>42826</v>
      </c>
      <c r="F119" s="46">
        <v>42916</v>
      </c>
      <c r="G119" s="26">
        <v>395667</v>
      </c>
      <c r="H119" s="25">
        <v>71220.06</v>
      </c>
      <c r="I119" s="32">
        <v>466887.06</v>
      </c>
      <c r="J119" s="10"/>
      <c r="K119" s="10"/>
      <c r="L119" s="10"/>
      <c r="M119" s="10"/>
      <c r="N119" s="10"/>
      <c r="O119" s="10"/>
      <c r="P119" s="10"/>
    </row>
    <row r="120" spans="1:16" ht="50.25" customHeight="1">
      <c r="A120" s="50">
        <f t="shared" si="7"/>
        <v>97</v>
      </c>
      <c r="B120" s="28" t="s">
        <v>662</v>
      </c>
      <c r="C120" s="45" t="s">
        <v>163</v>
      </c>
      <c r="D120" s="34" t="s">
        <v>661</v>
      </c>
      <c r="E120" s="46">
        <v>42826</v>
      </c>
      <c r="F120" s="46">
        <v>42916</v>
      </c>
      <c r="G120" s="26">
        <v>100000</v>
      </c>
      <c r="H120" s="25">
        <f t="shared" si="9"/>
        <v>18000</v>
      </c>
      <c r="I120" s="32">
        <f t="shared" si="10"/>
        <v>118000</v>
      </c>
      <c r="J120" s="10"/>
      <c r="K120" s="10"/>
      <c r="L120" s="10"/>
      <c r="M120" s="10"/>
      <c r="N120" s="10"/>
      <c r="O120" s="10"/>
      <c r="P120" s="10"/>
    </row>
    <row r="121" spans="1:16" ht="66.75" customHeight="1">
      <c r="A121" s="50">
        <f t="shared" si="7"/>
        <v>98</v>
      </c>
      <c r="B121" s="29" t="s">
        <v>664</v>
      </c>
      <c r="C121" s="45" t="s">
        <v>163</v>
      </c>
      <c r="D121" s="42" t="s">
        <v>663</v>
      </c>
      <c r="E121" s="46">
        <v>42826</v>
      </c>
      <c r="F121" s="46">
        <v>42916</v>
      </c>
      <c r="G121" s="26">
        <v>160000</v>
      </c>
      <c r="H121" s="25">
        <f t="shared" si="9"/>
        <v>28800</v>
      </c>
      <c r="I121" s="32">
        <f t="shared" si="10"/>
        <v>188800</v>
      </c>
      <c r="J121" s="10"/>
      <c r="K121" s="10"/>
      <c r="L121" s="10"/>
      <c r="M121" s="10"/>
      <c r="N121" s="10"/>
      <c r="O121" s="10"/>
      <c r="P121" s="10"/>
    </row>
    <row r="122" spans="1:16" s="241" customFormat="1" ht="45" customHeight="1">
      <c r="A122" s="50">
        <f t="shared" si="7"/>
        <v>99</v>
      </c>
      <c r="B122" s="65" t="s">
        <v>703</v>
      </c>
      <c r="C122" s="35" t="s">
        <v>164</v>
      </c>
      <c r="D122" s="34" t="s">
        <v>598</v>
      </c>
      <c r="E122" s="46">
        <v>42826</v>
      </c>
      <c r="F122" s="46">
        <v>42916</v>
      </c>
      <c r="G122" s="26">
        <v>293608</v>
      </c>
      <c r="H122" s="25">
        <f t="shared" si="9"/>
        <v>52849.439999999995</v>
      </c>
      <c r="I122" s="32">
        <f t="shared" si="10"/>
        <v>346457.44</v>
      </c>
      <c r="J122" s="10"/>
      <c r="K122" s="10"/>
      <c r="L122" s="10"/>
      <c r="M122" s="10"/>
      <c r="N122" s="10"/>
      <c r="O122" s="10"/>
      <c r="P122" s="10"/>
    </row>
    <row r="123" spans="1:16" s="241" customFormat="1" ht="36.75" customHeight="1">
      <c r="A123" s="50">
        <f t="shared" si="7"/>
        <v>100</v>
      </c>
      <c r="B123" s="65" t="s">
        <v>704</v>
      </c>
      <c r="C123" s="35" t="s">
        <v>164</v>
      </c>
      <c r="D123" s="34" t="s">
        <v>599</v>
      </c>
      <c r="E123" s="46">
        <v>42826</v>
      </c>
      <c r="F123" s="46">
        <v>42916</v>
      </c>
      <c r="G123" s="26">
        <v>216046</v>
      </c>
      <c r="H123" s="25">
        <f t="shared" si="9"/>
        <v>38888.28</v>
      </c>
      <c r="I123" s="32">
        <f t="shared" si="10"/>
        <v>254934.28</v>
      </c>
      <c r="J123" s="10"/>
      <c r="K123" s="10"/>
      <c r="L123" s="10"/>
      <c r="M123" s="10"/>
      <c r="N123" s="10"/>
      <c r="O123" s="10"/>
      <c r="P123" s="10"/>
    </row>
    <row r="124" spans="1:16" ht="30.75" customHeight="1">
      <c r="A124" s="50">
        <f t="shared" si="7"/>
        <v>101</v>
      </c>
      <c r="B124" s="29" t="s">
        <v>59</v>
      </c>
      <c r="C124" s="45" t="s">
        <v>164</v>
      </c>
      <c r="D124" s="34" t="s">
        <v>600</v>
      </c>
      <c r="E124" s="46">
        <v>42826</v>
      </c>
      <c r="F124" s="46">
        <v>42916</v>
      </c>
      <c r="G124" s="26">
        <v>216046</v>
      </c>
      <c r="H124" s="25">
        <f t="shared" si="9"/>
        <v>38888.28</v>
      </c>
      <c r="I124" s="32">
        <f t="shared" si="10"/>
        <v>254934.28</v>
      </c>
      <c r="J124" s="10"/>
      <c r="K124" s="10"/>
      <c r="L124" s="10"/>
      <c r="M124" s="10"/>
      <c r="N124" s="10"/>
      <c r="O124" s="10"/>
      <c r="P124" s="10"/>
    </row>
    <row r="125" spans="1:16" ht="30.75" customHeight="1">
      <c r="A125" s="50">
        <f t="shared" si="7"/>
        <v>102</v>
      </c>
      <c r="B125" s="65" t="s">
        <v>201</v>
      </c>
      <c r="C125" s="247" t="s">
        <v>164</v>
      </c>
      <c r="D125" s="248" t="s">
        <v>601</v>
      </c>
      <c r="E125" s="46">
        <v>42826</v>
      </c>
      <c r="F125" s="46">
        <v>42916</v>
      </c>
      <c r="G125" s="26">
        <v>596722</v>
      </c>
      <c r="H125" s="25">
        <f t="shared" si="9"/>
        <v>107409.95999999999</v>
      </c>
      <c r="I125" s="31">
        <f t="shared" ref="I125:I156" si="11">SUM(G125:H125)</f>
        <v>704131.96</v>
      </c>
      <c r="J125" s="10"/>
      <c r="K125" s="10"/>
      <c r="L125" s="10"/>
      <c r="M125" s="10"/>
      <c r="N125" s="10"/>
      <c r="O125" s="10"/>
      <c r="P125" s="10"/>
    </row>
    <row r="126" spans="1:16" ht="30.75" customHeight="1">
      <c r="A126" s="50">
        <f t="shared" si="7"/>
        <v>103</v>
      </c>
      <c r="B126" s="65" t="s">
        <v>202</v>
      </c>
      <c r="C126" s="35" t="s">
        <v>164</v>
      </c>
      <c r="D126" s="34" t="s">
        <v>602</v>
      </c>
      <c r="E126" s="46">
        <v>42826</v>
      </c>
      <c r="F126" s="46">
        <v>42916</v>
      </c>
      <c r="G126" s="26">
        <v>448519</v>
      </c>
      <c r="H126" s="25">
        <f t="shared" si="9"/>
        <v>80733.42</v>
      </c>
      <c r="I126" s="31">
        <f t="shared" si="11"/>
        <v>529252.42000000004</v>
      </c>
      <c r="J126" s="10"/>
      <c r="K126" s="10"/>
      <c r="L126" s="10"/>
      <c r="M126" s="10"/>
      <c r="N126" s="10"/>
      <c r="O126" s="10"/>
      <c r="P126" s="10"/>
    </row>
    <row r="127" spans="1:16" ht="30.75" customHeight="1">
      <c r="A127" s="50">
        <f t="shared" si="7"/>
        <v>104</v>
      </c>
      <c r="B127" s="65" t="s">
        <v>204</v>
      </c>
      <c r="C127" s="35" t="s">
        <v>164</v>
      </c>
      <c r="D127" s="34" t="s">
        <v>603</v>
      </c>
      <c r="E127" s="46">
        <v>42826</v>
      </c>
      <c r="F127" s="46">
        <v>42916</v>
      </c>
      <c r="G127" s="26">
        <v>348826</v>
      </c>
      <c r="H127" s="26">
        <f t="shared" si="6"/>
        <v>62788.68</v>
      </c>
      <c r="I127" s="31">
        <f t="shared" si="11"/>
        <v>411614.68</v>
      </c>
      <c r="J127" s="10"/>
      <c r="K127" s="10"/>
      <c r="L127" s="10"/>
      <c r="M127" s="10"/>
      <c r="N127" s="10"/>
      <c r="O127" s="10"/>
      <c r="P127" s="10"/>
    </row>
    <row r="128" spans="1:16" ht="27.75" customHeight="1">
      <c r="A128" s="50">
        <f t="shared" si="7"/>
        <v>105</v>
      </c>
      <c r="B128" s="65" t="s">
        <v>401</v>
      </c>
      <c r="C128" s="35" t="s">
        <v>164</v>
      </c>
      <c r="D128" s="34">
        <v>32</v>
      </c>
      <c r="E128" s="46">
        <v>42826</v>
      </c>
      <c r="F128" s="46">
        <v>42916</v>
      </c>
      <c r="G128" s="26">
        <v>344189</v>
      </c>
      <c r="H128" s="25">
        <f t="shared" si="6"/>
        <v>61954.02</v>
      </c>
      <c r="I128" s="32">
        <f t="shared" si="11"/>
        <v>406143.02</v>
      </c>
      <c r="J128" s="10"/>
      <c r="K128" s="10"/>
      <c r="L128" s="10"/>
      <c r="M128" s="10"/>
      <c r="N128" s="10"/>
      <c r="O128" s="10"/>
      <c r="P128" s="10"/>
    </row>
    <row r="129" spans="1:16" ht="36.75" customHeight="1">
      <c r="A129" s="50">
        <f t="shared" si="7"/>
        <v>106</v>
      </c>
      <c r="B129" s="65" t="s">
        <v>402</v>
      </c>
      <c r="C129" s="35" t="s">
        <v>164</v>
      </c>
      <c r="D129" s="34">
        <v>34</v>
      </c>
      <c r="E129" s="46">
        <v>42826</v>
      </c>
      <c r="F129" s="46">
        <v>42916</v>
      </c>
      <c r="G129" s="26">
        <v>306687</v>
      </c>
      <c r="H129" s="25">
        <f t="shared" si="6"/>
        <v>55203.659999999996</v>
      </c>
      <c r="I129" s="32">
        <f t="shared" si="11"/>
        <v>361890.66</v>
      </c>
      <c r="J129" s="10"/>
      <c r="K129" s="10"/>
      <c r="L129" s="10"/>
      <c r="M129" s="10"/>
      <c r="N129" s="10"/>
      <c r="O129" s="10"/>
      <c r="P129" s="10"/>
    </row>
    <row r="130" spans="1:16" ht="34.5" customHeight="1">
      <c r="A130" s="50">
        <f t="shared" si="7"/>
        <v>107</v>
      </c>
      <c r="B130" s="65" t="s">
        <v>403</v>
      </c>
      <c r="C130" s="35" t="s">
        <v>164</v>
      </c>
      <c r="D130" s="34">
        <v>50</v>
      </c>
      <c r="E130" s="46">
        <v>42826</v>
      </c>
      <c r="F130" s="46">
        <v>42916</v>
      </c>
      <c r="G130" s="26">
        <v>137485</v>
      </c>
      <c r="H130" s="25">
        <f t="shared" si="6"/>
        <v>24747.3</v>
      </c>
      <c r="I130" s="32">
        <f t="shared" si="11"/>
        <v>162232.29999999999</v>
      </c>
      <c r="J130" s="10"/>
    </row>
    <row r="131" spans="1:16" ht="30.75" customHeight="1">
      <c r="A131" s="50">
        <f t="shared" si="7"/>
        <v>108</v>
      </c>
      <c r="B131" s="65" t="s">
        <v>404</v>
      </c>
      <c r="C131" s="35" t="s">
        <v>164</v>
      </c>
      <c r="D131" s="34">
        <v>51</v>
      </c>
      <c r="E131" s="46">
        <v>42826</v>
      </c>
      <c r="F131" s="46">
        <v>42916</v>
      </c>
      <c r="G131" s="26">
        <v>271654</v>
      </c>
      <c r="H131" s="25">
        <f t="shared" si="6"/>
        <v>48897.72</v>
      </c>
      <c r="I131" s="32">
        <f t="shared" si="11"/>
        <v>320551.71999999997</v>
      </c>
      <c r="J131" s="10"/>
    </row>
    <row r="132" spans="1:16" ht="30.75" customHeight="1">
      <c r="A132" s="50">
        <f t="shared" si="7"/>
        <v>109</v>
      </c>
      <c r="B132" s="65" t="s">
        <v>405</v>
      </c>
      <c r="C132" s="35" t="s">
        <v>164</v>
      </c>
      <c r="D132" s="34">
        <v>53</v>
      </c>
      <c r="E132" s="46">
        <v>42826</v>
      </c>
      <c r="F132" s="46">
        <v>42916</v>
      </c>
      <c r="G132" s="26">
        <v>285064</v>
      </c>
      <c r="H132" s="25">
        <f t="shared" si="6"/>
        <v>51311.519999999997</v>
      </c>
      <c r="I132" s="32">
        <f t="shared" si="11"/>
        <v>336375.52</v>
      </c>
      <c r="J132" s="10"/>
    </row>
    <row r="133" spans="1:16" ht="30.75" customHeight="1">
      <c r="A133" s="50">
        <f t="shared" si="7"/>
        <v>110</v>
      </c>
      <c r="B133" s="65" t="s">
        <v>406</v>
      </c>
      <c r="C133" s="35" t="s">
        <v>164</v>
      </c>
      <c r="D133" s="34">
        <v>54</v>
      </c>
      <c r="E133" s="46">
        <v>42826</v>
      </c>
      <c r="F133" s="46">
        <v>42916</v>
      </c>
      <c r="G133" s="26">
        <v>286494</v>
      </c>
      <c r="H133" s="25">
        <f t="shared" si="6"/>
        <v>51568.92</v>
      </c>
      <c r="I133" s="32">
        <f t="shared" si="11"/>
        <v>338062.92</v>
      </c>
      <c r="J133" s="10"/>
    </row>
    <row r="134" spans="1:16" ht="30.75" customHeight="1">
      <c r="A134" s="50">
        <f t="shared" si="7"/>
        <v>111</v>
      </c>
      <c r="B134" s="185" t="s">
        <v>407</v>
      </c>
      <c r="C134" s="35" t="s">
        <v>167</v>
      </c>
      <c r="D134" s="34">
        <v>1</v>
      </c>
      <c r="E134" s="46">
        <v>42826</v>
      </c>
      <c r="F134" s="46">
        <v>42916</v>
      </c>
      <c r="G134" s="26">
        <v>524580</v>
      </c>
      <c r="H134" s="25">
        <f t="shared" si="6"/>
        <v>94424.4</v>
      </c>
      <c r="I134" s="32">
        <f t="shared" si="11"/>
        <v>619004.4</v>
      </c>
      <c r="J134" s="10"/>
    </row>
    <row r="135" spans="1:16" ht="30.75" customHeight="1">
      <c r="A135" s="50">
        <f t="shared" si="7"/>
        <v>112</v>
      </c>
      <c r="B135" s="185" t="s">
        <v>408</v>
      </c>
      <c r="C135" s="35" t="s">
        <v>167</v>
      </c>
      <c r="D135" s="34">
        <v>2</v>
      </c>
      <c r="E135" s="46">
        <v>42826</v>
      </c>
      <c r="F135" s="46">
        <v>42916</v>
      </c>
      <c r="G135" s="26">
        <v>504380</v>
      </c>
      <c r="H135" s="25">
        <f t="shared" si="6"/>
        <v>90788.4</v>
      </c>
      <c r="I135" s="32">
        <f t="shared" si="11"/>
        <v>595168.4</v>
      </c>
      <c r="J135" s="10"/>
    </row>
    <row r="136" spans="1:16" ht="30.75" customHeight="1">
      <c r="A136" s="50">
        <f t="shared" si="7"/>
        <v>113</v>
      </c>
      <c r="B136" s="185" t="s">
        <v>409</v>
      </c>
      <c r="C136" s="35" t="s">
        <v>167</v>
      </c>
      <c r="D136" s="34">
        <v>3</v>
      </c>
      <c r="E136" s="46">
        <v>42826</v>
      </c>
      <c r="F136" s="46">
        <v>42916</v>
      </c>
      <c r="G136" s="26">
        <v>400150</v>
      </c>
      <c r="H136" s="25">
        <f t="shared" si="6"/>
        <v>72027</v>
      </c>
      <c r="I136" s="32">
        <f t="shared" si="11"/>
        <v>472177</v>
      </c>
      <c r="J136" s="10"/>
    </row>
    <row r="137" spans="1:16" ht="30.75" customHeight="1">
      <c r="A137" s="50">
        <f t="shared" si="7"/>
        <v>114</v>
      </c>
      <c r="B137" s="185" t="s">
        <v>410</v>
      </c>
      <c r="C137" s="35" t="s">
        <v>167</v>
      </c>
      <c r="D137" s="34">
        <v>4</v>
      </c>
      <c r="E137" s="46">
        <v>42826</v>
      </c>
      <c r="F137" s="46">
        <v>42916</v>
      </c>
      <c r="G137" s="26">
        <v>400150</v>
      </c>
      <c r="H137" s="25">
        <f t="shared" si="6"/>
        <v>72027</v>
      </c>
      <c r="I137" s="32">
        <f t="shared" si="11"/>
        <v>472177</v>
      </c>
      <c r="J137" s="10"/>
    </row>
    <row r="138" spans="1:16" ht="30.75" customHeight="1">
      <c r="A138" s="50">
        <f t="shared" si="7"/>
        <v>115</v>
      </c>
      <c r="B138" s="185" t="s">
        <v>411</v>
      </c>
      <c r="C138" s="35" t="s">
        <v>167</v>
      </c>
      <c r="D138" s="34">
        <v>5</v>
      </c>
      <c r="E138" s="46">
        <v>42826</v>
      </c>
      <c r="F138" s="46">
        <v>42916</v>
      </c>
      <c r="G138" s="26">
        <v>270000</v>
      </c>
      <c r="H138" s="25">
        <f t="shared" si="6"/>
        <v>48600</v>
      </c>
      <c r="I138" s="32">
        <f t="shared" si="11"/>
        <v>318600</v>
      </c>
      <c r="J138" s="10"/>
    </row>
    <row r="139" spans="1:16" ht="30.75" customHeight="1">
      <c r="A139" s="50">
        <f t="shared" si="7"/>
        <v>116</v>
      </c>
      <c r="B139" s="185" t="s">
        <v>412</v>
      </c>
      <c r="C139" s="35" t="s">
        <v>168</v>
      </c>
      <c r="D139" s="34">
        <v>2</v>
      </c>
      <c r="E139" s="46">
        <v>42826</v>
      </c>
      <c r="F139" s="46">
        <v>42916</v>
      </c>
      <c r="G139" s="26">
        <v>361000</v>
      </c>
      <c r="H139" s="25">
        <f t="shared" si="6"/>
        <v>64980</v>
      </c>
      <c r="I139" s="32">
        <f t="shared" si="11"/>
        <v>425980</v>
      </c>
      <c r="J139" s="10"/>
    </row>
    <row r="140" spans="1:16" ht="30.75" customHeight="1">
      <c r="A140" s="50">
        <f t="shared" si="7"/>
        <v>117</v>
      </c>
      <c r="B140" s="185" t="s">
        <v>413</v>
      </c>
      <c r="C140" s="35" t="s">
        <v>168</v>
      </c>
      <c r="D140" s="34">
        <v>9</v>
      </c>
      <c r="E140" s="46">
        <v>42826</v>
      </c>
      <c r="F140" s="46">
        <v>42916</v>
      </c>
      <c r="G140" s="26">
        <v>301962</v>
      </c>
      <c r="H140" s="25">
        <f t="shared" si="6"/>
        <v>54353.159999999996</v>
      </c>
      <c r="I140" s="32">
        <f t="shared" si="11"/>
        <v>356315.16</v>
      </c>
      <c r="J140" s="10"/>
    </row>
    <row r="141" spans="1:16" ht="30.75" customHeight="1">
      <c r="A141" s="50">
        <f t="shared" si="7"/>
        <v>118</v>
      </c>
      <c r="B141" s="185" t="s">
        <v>414</v>
      </c>
      <c r="C141" s="35" t="s">
        <v>168</v>
      </c>
      <c r="D141" s="34">
        <v>10</v>
      </c>
      <c r="E141" s="46">
        <v>42826</v>
      </c>
      <c r="F141" s="46">
        <v>42916</v>
      </c>
      <c r="G141" s="26">
        <v>200776</v>
      </c>
      <c r="H141" s="25">
        <f t="shared" si="6"/>
        <v>36139.68</v>
      </c>
      <c r="I141" s="32">
        <f t="shared" si="11"/>
        <v>236915.68</v>
      </c>
      <c r="J141" s="10"/>
    </row>
    <row r="142" spans="1:16" ht="30.75" customHeight="1">
      <c r="A142" s="50">
        <f t="shared" si="7"/>
        <v>119</v>
      </c>
      <c r="B142" s="185" t="s">
        <v>415</v>
      </c>
      <c r="C142" s="35" t="s">
        <v>168</v>
      </c>
      <c r="D142" s="34">
        <v>11</v>
      </c>
      <c r="E142" s="46">
        <v>42826</v>
      </c>
      <c r="F142" s="46">
        <v>42916</v>
      </c>
      <c r="G142" s="26">
        <v>301962</v>
      </c>
      <c r="H142" s="25">
        <f t="shared" si="6"/>
        <v>54353.159999999996</v>
      </c>
      <c r="I142" s="32">
        <f t="shared" si="11"/>
        <v>356315.16</v>
      </c>
      <c r="J142" s="10"/>
    </row>
    <row r="143" spans="1:16" ht="30.75" customHeight="1">
      <c r="A143" s="50">
        <f t="shared" si="7"/>
        <v>120</v>
      </c>
      <c r="B143" s="185" t="s">
        <v>416</v>
      </c>
      <c r="C143" s="35" t="s">
        <v>168</v>
      </c>
      <c r="D143" s="34">
        <v>12</v>
      </c>
      <c r="E143" s="46">
        <v>42826</v>
      </c>
      <c r="F143" s="46">
        <v>42916</v>
      </c>
      <c r="G143" s="26">
        <v>301962</v>
      </c>
      <c r="H143" s="25">
        <f t="shared" si="6"/>
        <v>54353.159999999996</v>
      </c>
      <c r="I143" s="32">
        <f t="shared" si="11"/>
        <v>356315.16</v>
      </c>
      <c r="J143" s="10"/>
    </row>
    <row r="144" spans="1:16" ht="30.75" customHeight="1">
      <c r="A144" s="50">
        <f t="shared" si="7"/>
        <v>121</v>
      </c>
      <c r="B144" s="185" t="s">
        <v>417</v>
      </c>
      <c r="C144" s="35" t="s">
        <v>168</v>
      </c>
      <c r="D144" s="34">
        <v>13</v>
      </c>
      <c r="E144" s="46">
        <v>42826</v>
      </c>
      <c r="F144" s="46">
        <v>42916</v>
      </c>
      <c r="G144" s="26">
        <v>233896</v>
      </c>
      <c r="H144" s="25">
        <f t="shared" si="6"/>
        <v>42101.279999999999</v>
      </c>
      <c r="I144" s="32">
        <f t="shared" si="11"/>
        <v>275997.28000000003</v>
      </c>
      <c r="J144" s="10"/>
    </row>
    <row r="145" spans="1:9" ht="30.75" customHeight="1">
      <c r="A145" s="50">
        <f t="shared" si="7"/>
        <v>122</v>
      </c>
      <c r="B145" s="185" t="s">
        <v>418</v>
      </c>
      <c r="C145" s="35" t="s">
        <v>168</v>
      </c>
      <c r="D145" s="34">
        <v>14</v>
      </c>
      <c r="E145" s="46">
        <v>42826</v>
      </c>
      <c r="F145" s="46">
        <v>42916</v>
      </c>
      <c r="G145" s="26">
        <v>330340</v>
      </c>
      <c r="H145" s="25">
        <f t="shared" si="6"/>
        <v>59461.2</v>
      </c>
      <c r="I145" s="32">
        <f t="shared" si="11"/>
        <v>389801.2</v>
      </c>
    </row>
    <row r="146" spans="1:9" ht="30.75" customHeight="1">
      <c r="A146" s="50">
        <f t="shared" si="7"/>
        <v>123</v>
      </c>
      <c r="B146" s="185" t="s">
        <v>419</v>
      </c>
      <c r="C146" s="35" t="s">
        <v>168</v>
      </c>
      <c r="D146" s="34">
        <v>15</v>
      </c>
      <c r="E146" s="46">
        <v>42826</v>
      </c>
      <c r="F146" s="46">
        <v>42916</v>
      </c>
      <c r="G146" s="26">
        <v>200776</v>
      </c>
      <c r="H146" s="25">
        <f t="shared" si="6"/>
        <v>36139.68</v>
      </c>
      <c r="I146" s="32">
        <f t="shared" si="11"/>
        <v>236915.68</v>
      </c>
    </row>
    <row r="147" spans="1:9" ht="30.75" customHeight="1">
      <c r="A147" s="50">
        <f t="shared" si="7"/>
        <v>124</v>
      </c>
      <c r="B147" s="185" t="s">
        <v>420</v>
      </c>
      <c r="C147" s="35" t="s">
        <v>168</v>
      </c>
      <c r="D147" s="34">
        <v>16</v>
      </c>
      <c r="E147" s="46">
        <v>42826</v>
      </c>
      <c r="F147" s="46">
        <v>42916</v>
      </c>
      <c r="G147" s="26">
        <v>233986</v>
      </c>
      <c r="H147" s="25">
        <f t="shared" si="6"/>
        <v>42117.479999999996</v>
      </c>
      <c r="I147" s="32">
        <f t="shared" si="11"/>
        <v>276103.48</v>
      </c>
    </row>
    <row r="148" spans="1:9" ht="30.75" customHeight="1">
      <c r="A148" s="50">
        <f t="shared" si="7"/>
        <v>125</v>
      </c>
      <c r="B148" s="185" t="s">
        <v>421</v>
      </c>
      <c r="C148" s="35" t="s">
        <v>168</v>
      </c>
      <c r="D148" s="34">
        <v>17</v>
      </c>
      <c r="E148" s="46">
        <v>42826</v>
      </c>
      <c r="F148" s="46">
        <v>42916</v>
      </c>
      <c r="G148" s="26">
        <v>132965</v>
      </c>
      <c r="H148" s="25">
        <f t="shared" si="6"/>
        <v>23933.7</v>
      </c>
      <c r="I148" s="32">
        <f t="shared" si="11"/>
        <v>156898.70000000001</v>
      </c>
    </row>
    <row r="149" spans="1:9" ht="30.75" customHeight="1">
      <c r="A149" s="50">
        <f t="shared" si="7"/>
        <v>126</v>
      </c>
      <c r="B149" s="185" t="s">
        <v>422</v>
      </c>
      <c r="C149" s="35" t="s">
        <v>168</v>
      </c>
      <c r="D149" s="34">
        <v>18</v>
      </c>
      <c r="E149" s="46">
        <v>42826</v>
      </c>
      <c r="F149" s="46">
        <v>42916</v>
      </c>
      <c r="G149" s="26">
        <v>301962</v>
      </c>
      <c r="H149" s="25">
        <f t="shared" si="6"/>
        <v>54353.159999999996</v>
      </c>
      <c r="I149" s="32">
        <f t="shared" si="11"/>
        <v>356315.16</v>
      </c>
    </row>
    <row r="150" spans="1:9" ht="30.75" customHeight="1">
      <c r="A150" s="50">
        <f t="shared" si="7"/>
        <v>127</v>
      </c>
      <c r="B150" s="185" t="s">
        <v>423</v>
      </c>
      <c r="C150" s="35" t="s">
        <v>168</v>
      </c>
      <c r="D150" s="34">
        <v>23</v>
      </c>
      <c r="E150" s="46">
        <v>42826</v>
      </c>
      <c r="F150" s="46">
        <v>42916</v>
      </c>
      <c r="G150" s="26">
        <v>132965</v>
      </c>
      <c r="H150" s="25">
        <f t="shared" si="6"/>
        <v>23933.7</v>
      </c>
      <c r="I150" s="32">
        <f t="shared" si="11"/>
        <v>156898.70000000001</v>
      </c>
    </row>
    <row r="151" spans="1:9" ht="30.75" customHeight="1">
      <c r="A151" s="50">
        <f t="shared" si="7"/>
        <v>128</v>
      </c>
      <c r="B151" s="185" t="s">
        <v>424</v>
      </c>
      <c r="C151" s="35" t="s">
        <v>168</v>
      </c>
      <c r="D151" s="34">
        <v>24</v>
      </c>
      <c r="E151" s="46">
        <v>42826</v>
      </c>
      <c r="F151" s="46">
        <v>42916</v>
      </c>
      <c r="G151" s="26">
        <v>132965</v>
      </c>
      <c r="H151" s="25">
        <f t="shared" si="6"/>
        <v>23933.7</v>
      </c>
      <c r="I151" s="32">
        <f t="shared" si="11"/>
        <v>156898.70000000001</v>
      </c>
    </row>
    <row r="152" spans="1:9" ht="30.75" customHeight="1">
      <c r="A152" s="50">
        <f t="shared" si="7"/>
        <v>129</v>
      </c>
      <c r="B152" s="185" t="s">
        <v>425</v>
      </c>
      <c r="C152" s="35" t="s">
        <v>168</v>
      </c>
      <c r="D152" s="34">
        <v>33</v>
      </c>
      <c r="E152" s="46">
        <v>42826</v>
      </c>
      <c r="F152" s="46">
        <v>42916</v>
      </c>
      <c r="G152" s="26">
        <v>167606</v>
      </c>
      <c r="H152" s="25">
        <f t="shared" si="6"/>
        <v>30169.079999999998</v>
      </c>
      <c r="I152" s="32">
        <f t="shared" si="11"/>
        <v>197775.08</v>
      </c>
    </row>
    <row r="153" spans="1:9" ht="30.75" customHeight="1">
      <c r="A153" s="50">
        <f t="shared" si="7"/>
        <v>130</v>
      </c>
      <c r="B153" s="185" t="s">
        <v>426</v>
      </c>
      <c r="C153" s="35" t="s">
        <v>168</v>
      </c>
      <c r="D153" s="34">
        <v>35</v>
      </c>
      <c r="E153" s="46">
        <v>42826</v>
      </c>
      <c r="F153" s="46">
        <v>42916</v>
      </c>
      <c r="G153" s="26">
        <v>233986</v>
      </c>
      <c r="H153" s="25">
        <f t="shared" si="6"/>
        <v>42117.479999999996</v>
      </c>
      <c r="I153" s="32">
        <f t="shared" si="11"/>
        <v>276103.48</v>
      </c>
    </row>
    <row r="154" spans="1:9" ht="30.75" customHeight="1">
      <c r="A154" s="50">
        <f t="shared" si="7"/>
        <v>131</v>
      </c>
      <c r="B154" s="185" t="s">
        <v>427</v>
      </c>
      <c r="C154" s="35" t="s">
        <v>168</v>
      </c>
      <c r="D154" s="34">
        <v>36</v>
      </c>
      <c r="E154" s="46">
        <v>42826</v>
      </c>
      <c r="F154" s="46">
        <v>42916</v>
      </c>
      <c r="G154" s="26">
        <v>200776</v>
      </c>
      <c r="H154" s="25">
        <f t="shared" si="6"/>
        <v>36139.68</v>
      </c>
      <c r="I154" s="32">
        <f t="shared" si="11"/>
        <v>236915.68</v>
      </c>
    </row>
    <row r="155" spans="1:9" ht="30.75" customHeight="1">
      <c r="A155" s="50">
        <f t="shared" si="7"/>
        <v>132</v>
      </c>
      <c r="B155" s="185" t="s">
        <v>428</v>
      </c>
      <c r="C155" s="35" t="s">
        <v>168</v>
      </c>
      <c r="D155" s="34">
        <v>40</v>
      </c>
      <c r="E155" s="46">
        <v>42826</v>
      </c>
      <c r="F155" s="46">
        <v>42916</v>
      </c>
      <c r="G155" s="26">
        <v>233986</v>
      </c>
      <c r="H155" s="25">
        <f t="shared" si="6"/>
        <v>42117.479999999996</v>
      </c>
      <c r="I155" s="32">
        <f t="shared" si="11"/>
        <v>276103.48</v>
      </c>
    </row>
    <row r="156" spans="1:9" ht="30.75" customHeight="1">
      <c r="A156" s="50">
        <f t="shared" si="7"/>
        <v>133</v>
      </c>
      <c r="B156" s="185" t="s">
        <v>429</v>
      </c>
      <c r="C156" s="35" t="s">
        <v>168</v>
      </c>
      <c r="D156" s="34">
        <v>41</v>
      </c>
      <c r="E156" s="46">
        <v>42826</v>
      </c>
      <c r="F156" s="46">
        <v>42916</v>
      </c>
      <c r="G156" s="26">
        <v>233986</v>
      </c>
      <c r="H156" s="25">
        <f t="shared" si="6"/>
        <v>42117.479999999996</v>
      </c>
      <c r="I156" s="32">
        <f t="shared" si="11"/>
        <v>276103.48</v>
      </c>
    </row>
    <row r="157" spans="1:9" ht="30.75" customHeight="1">
      <c r="A157" s="50">
        <f t="shared" si="7"/>
        <v>134</v>
      </c>
      <c r="B157" s="65" t="s">
        <v>95</v>
      </c>
      <c r="C157" s="35" t="s">
        <v>168</v>
      </c>
      <c r="D157" s="34" t="s">
        <v>604</v>
      </c>
      <c r="E157" s="46">
        <v>42826</v>
      </c>
      <c r="F157" s="46">
        <v>42916</v>
      </c>
      <c r="G157" s="26">
        <v>612000</v>
      </c>
      <c r="H157" s="26">
        <f t="shared" si="6"/>
        <v>110160</v>
      </c>
      <c r="I157" s="31">
        <f t="shared" ref="I157:I178" si="12">SUM(G157:H157)</f>
        <v>722160</v>
      </c>
    </row>
    <row r="158" spans="1:9" ht="30.75" customHeight="1">
      <c r="A158" s="50">
        <f t="shared" si="7"/>
        <v>135</v>
      </c>
      <c r="B158" s="65" t="s">
        <v>104</v>
      </c>
      <c r="C158" s="35" t="s">
        <v>168</v>
      </c>
      <c r="D158" s="34" t="s">
        <v>605</v>
      </c>
      <c r="E158" s="46">
        <v>42826</v>
      </c>
      <c r="F158" s="46">
        <v>42916</v>
      </c>
      <c r="G158" s="26">
        <v>346793</v>
      </c>
      <c r="H158" s="26">
        <f t="shared" si="6"/>
        <v>62422.74</v>
      </c>
      <c r="I158" s="31">
        <f t="shared" si="12"/>
        <v>409215.74</v>
      </c>
    </row>
    <row r="159" spans="1:9" ht="30.75" customHeight="1">
      <c r="A159" s="50">
        <f t="shared" si="7"/>
        <v>136</v>
      </c>
      <c r="B159" s="65" t="s">
        <v>107</v>
      </c>
      <c r="C159" s="35" t="s">
        <v>168</v>
      </c>
      <c r="D159" s="34" t="s">
        <v>606</v>
      </c>
      <c r="E159" s="46">
        <v>42826</v>
      </c>
      <c r="F159" s="46">
        <v>42916</v>
      </c>
      <c r="G159" s="26">
        <v>158197</v>
      </c>
      <c r="H159" s="26">
        <f t="shared" si="6"/>
        <v>28475.46</v>
      </c>
      <c r="I159" s="31">
        <f t="shared" si="12"/>
        <v>186672.46</v>
      </c>
    </row>
    <row r="160" spans="1:9" ht="30.75" customHeight="1">
      <c r="A160" s="50">
        <f t="shared" si="7"/>
        <v>137</v>
      </c>
      <c r="B160" s="65" t="s">
        <v>108</v>
      </c>
      <c r="C160" s="35" t="s">
        <v>168</v>
      </c>
      <c r="D160" s="34" t="s">
        <v>607</v>
      </c>
      <c r="E160" s="46">
        <v>42826</v>
      </c>
      <c r="F160" s="46">
        <v>42916</v>
      </c>
      <c r="G160" s="26">
        <v>765000</v>
      </c>
      <c r="H160" s="26">
        <f t="shared" si="6"/>
        <v>137700</v>
      </c>
      <c r="I160" s="31">
        <f t="shared" si="12"/>
        <v>902700</v>
      </c>
    </row>
    <row r="161" spans="1:9" ht="30.75" customHeight="1">
      <c r="A161" s="50">
        <f t="shared" si="7"/>
        <v>138</v>
      </c>
      <c r="B161" s="65" t="s">
        <v>109</v>
      </c>
      <c r="C161" s="35" t="s">
        <v>168</v>
      </c>
      <c r="D161" s="34" t="s">
        <v>608</v>
      </c>
      <c r="E161" s="46">
        <v>42826</v>
      </c>
      <c r="F161" s="46">
        <v>42916</v>
      </c>
      <c r="G161" s="26">
        <v>158197</v>
      </c>
      <c r="H161" s="26">
        <f t="shared" si="6"/>
        <v>28475.46</v>
      </c>
      <c r="I161" s="31">
        <f t="shared" si="12"/>
        <v>186672.46</v>
      </c>
    </row>
    <row r="162" spans="1:9" ht="30.75" customHeight="1">
      <c r="A162" s="50">
        <f t="shared" si="7"/>
        <v>139</v>
      </c>
      <c r="B162" s="65" t="s">
        <v>110</v>
      </c>
      <c r="C162" s="35" t="s">
        <v>168</v>
      </c>
      <c r="D162" s="34" t="s">
        <v>609</v>
      </c>
      <c r="E162" s="46">
        <v>42826</v>
      </c>
      <c r="F162" s="46">
        <v>42916</v>
      </c>
      <c r="G162" s="26">
        <v>126092</v>
      </c>
      <c r="H162" s="26">
        <f t="shared" si="6"/>
        <v>22696.559999999998</v>
      </c>
      <c r="I162" s="31">
        <f t="shared" si="12"/>
        <v>148788.56</v>
      </c>
    </row>
    <row r="163" spans="1:9" ht="30.75" customHeight="1">
      <c r="A163" s="50">
        <f t="shared" si="7"/>
        <v>140</v>
      </c>
      <c r="B163" s="65" t="s">
        <v>111</v>
      </c>
      <c r="C163" s="35" t="s">
        <v>168</v>
      </c>
      <c r="D163" s="34" t="s">
        <v>610</v>
      </c>
      <c r="E163" s="46">
        <v>42826</v>
      </c>
      <c r="F163" s="46">
        <v>42916</v>
      </c>
      <c r="G163" s="26">
        <v>220869</v>
      </c>
      <c r="H163" s="26">
        <f t="shared" si="6"/>
        <v>39756.42</v>
      </c>
      <c r="I163" s="31">
        <f t="shared" si="12"/>
        <v>260625.41999999998</v>
      </c>
    </row>
    <row r="164" spans="1:9" ht="30.75" customHeight="1">
      <c r="A164" s="50">
        <f t="shared" si="7"/>
        <v>141</v>
      </c>
      <c r="B164" s="65" t="s">
        <v>113</v>
      </c>
      <c r="C164" s="35" t="s">
        <v>168</v>
      </c>
      <c r="D164" s="34" t="s">
        <v>611</v>
      </c>
      <c r="E164" s="46">
        <v>42826</v>
      </c>
      <c r="F164" s="46">
        <v>42916</v>
      </c>
      <c r="G164" s="26">
        <v>282389</v>
      </c>
      <c r="H164" s="26">
        <f t="shared" si="6"/>
        <v>50830.02</v>
      </c>
      <c r="I164" s="31">
        <f t="shared" si="12"/>
        <v>333219.02</v>
      </c>
    </row>
    <row r="165" spans="1:9" ht="30.75" customHeight="1">
      <c r="A165" s="50">
        <f t="shared" si="7"/>
        <v>142</v>
      </c>
      <c r="B165" s="65" t="s">
        <v>114</v>
      </c>
      <c r="C165" s="35" t="s">
        <v>168</v>
      </c>
      <c r="D165" s="34" t="s">
        <v>612</v>
      </c>
      <c r="E165" s="46">
        <v>42826</v>
      </c>
      <c r="F165" s="46">
        <v>42916</v>
      </c>
      <c r="G165" s="26">
        <v>282389</v>
      </c>
      <c r="H165" s="26">
        <f t="shared" si="6"/>
        <v>50830.02</v>
      </c>
      <c r="I165" s="31">
        <f t="shared" si="12"/>
        <v>333219.02</v>
      </c>
    </row>
    <row r="166" spans="1:9" ht="30.75" customHeight="1">
      <c r="A166" s="50">
        <f t="shared" si="7"/>
        <v>143</v>
      </c>
      <c r="B166" s="65" t="s">
        <v>115</v>
      </c>
      <c r="C166" s="35" t="s">
        <v>168</v>
      </c>
      <c r="D166" s="34" t="s">
        <v>613</v>
      </c>
      <c r="E166" s="46">
        <v>42826</v>
      </c>
      <c r="F166" s="46">
        <v>42916</v>
      </c>
      <c r="G166" s="26">
        <v>190301</v>
      </c>
      <c r="H166" s="26">
        <f t="shared" si="6"/>
        <v>34254.18</v>
      </c>
      <c r="I166" s="31">
        <f t="shared" si="12"/>
        <v>224555.18</v>
      </c>
    </row>
    <row r="167" spans="1:9" ht="30.75" customHeight="1">
      <c r="A167" s="50">
        <f t="shared" si="7"/>
        <v>144</v>
      </c>
      <c r="B167" s="65" t="s">
        <v>116</v>
      </c>
      <c r="C167" s="35" t="s">
        <v>168</v>
      </c>
      <c r="D167" s="34" t="s">
        <v>614</v>
      </c>
      <c r="E167" s="46">
        <v>42826</v>
      </c>
      <c r="F167" s="46">
        <v>42916</v>
      </c>
      <c r="G167" s="26">
        <v>220869</v>
      </c>
      <c r="H167" s="26">
        <f t="shared" si="6"/>
        <v>39756.42</v>
      </c>
      <c r="I167" s="31">
        <f t="shared" si="12"/>
        <v>260625.41999999998</v>
      </c>
    </row>
    <row r="168" spans="1:9" ht="30.75" customHeight="1">
      <c r="A168" s="50">
        <f t="shared" si="7"/>
        <v>145</v>
      </c>
      <c r="B168" s="65" t="s">
        <v>117</v>
      </c>
      <c r="C168" s="35" t="s">
        <v>168</v>
      </c>
      <c r="D168" s="34" t="s">
        <v>615</v>
      </c>
      <c r="E168" s="46">
        <v>42826</v>
      </c>
      <c r="F168" s="46">
        <v>42916</v>
      </c>
      <c r="G168" s="26">
        <v>220869</v>
      </c>
      <c r="H168" s="26">
        <f t="shared" si="6"/>
        <v>39756.42</v>
      </c>
      <c r="I168" s="31">
        <f t="shared" si="12"/>
        <v>260625.41999999998</v>
      </c>
    </row>
    <row r="169" spans="1:9" ht="30.75" customHeight="1">
      <c r="A169" s="50">
        <f>A168+1</f>
        <v>146</v>
      </c>
      <c r="B169" s="65" t="s">
        <v>118</v>
      </c>
      <c r="C169" s="35" t="s">
        <v>168</v>
      </c>
      <c r="D169" s="34" t="s">
        <v>616</v>
      </c>
      <c r="E169" s="46">
        <v>42826</v>
      </c>
      <c r="F169" s="46">
        <v>42916</v>
      </c>
      <c r="G169" s="26">
        <v>251822</v>
      </c>
      <c r="H169" s="26">
        <f t="shared" si="6"/>
        <v>45327.96</v>
      </c>
      <c r="I169" s="31">
        <f t="shared" si="12"/>
        <v>297149.96000000002</v>
      </c>
    </row>
    <row r="170" spans="1:9" ht="30.75" customHeight="1">
      <c r="A170" s="50">
        <f>A169+1</f>
        <v>147</v>
      </c>
      <c r="B170" s="65" t="s">
        <v>119</v>
      </c>
      <c r="C170" s="35" t="s">
        <v>168</v>
      </c>
      <c r="D170" s="34" t="s">
        <v>617</v>
      </c>
      <c r="E170" s="46">
        <v>42826</v>
      </c>
      <c r="F170" s="46">
        <v>42916</v>
      </c>
      <c r="G170" s="26">
        <v>408000</v>
      </c>
      <c r="H170" s="26">
        <f t="shared" si="6"/>
        <v>73440</v>
      </c>
      <c r="I170" s="31">
        <f t="shared" si="12"/>
        <v>481440</v>
      </c>
    </row>
    <row r="171" spans="1:9" ht="39" customHeight="1">
      <c r="A171" s="50">
        <f>A170+1</f>
        <v>148</v>
      </c>
      <c r="B171" s="65" t="s">
        <v>120</v>
      </c>
      <c r="C171" s="35" t="s">
        <v>168</v>
      </c>
      <c r="D171" s="34" t="s">
        <v>618</v>
      </c>
      <c r="E171" s="46">
        <v>42826</v>
      </c>
      <c r="F171" s="46">
        <v>42916</v>
      </c>
      <c r="G171" s="26">
        <v>663000</v>
      </c>
      <c r="H171" s="26">
        <f t="shared" ref="H171:H178" si="13">G171*0.18</f>
        <v>119340</v>
      </c>
      <c r="I171" s="31">
        <f t="shared" si="12"/>
        <v>782340</v>
      </c>
    </row>
    <row r="172" spans="1:9" ht="30.75" customHeight="1">
      <c r="A172" s="50">
        <f>A171+1</f>
        <v>149</v>
      </c>
      <c r="B172" s="65" t="s">
        <v>121</v>
      </c>
      <c r="C172" s="35" t="s">
        <v>168</v>
      </c>
      <c r="D172" s="34" t="s">
        <v>619</v>
      </c>
      <c r="E172" s="46">
        <v>42826</v>
      </c>
      <c r="F172" s="46">
        <v>42916</v>
      </c>
      <c r="G172" s="26">
        <v>459000</v>
      </c>
      <c r="H172" s="26">
        <f t="shared" si="13"/>
        <v>82620</v>
      </c>
      <c r="I172" s="31">
        <f t="shared" si="12"/>
        <v>541620</v>
      </c>
    </row>
    <row r="173" spans="1:9" ht="30.75" customHeight="1">
      <c r="A173" s="50">
        <f t="shared" ref="A173:A233" si="14">A172+1</f>
        <v>150</v>
      </c>
      <c r="B173" s="65" t="s">
        <v>122</v>
      </c>
      <c r="C173" s="35" t="s">
        <v>168</v>
      </c>
      <c r="D173" s="34" t="s">
        <v>620</v>
      </c>
      <c r="E173" s="46">
        <v>42826</v>
      </c>
      <c r="F173" s="46">
        <v>42916</v>
      </c>
      <c r="G173" s="26">
        <v>126092</v>
      </c>
      <c r="H173" s="26">
        <f t="shared" si="13"/>
        <v>22696.559999999998</v>
      </c>
      <c r="I173" s="31">
        <f t="shared" si="12"/>
        <v>148788.56</v>
      </c>
    </row>
    <row r="174" spans="1:9" ht="30.75" customHeight="1">
      <c r="A174" s="50">
        <f t="shared" si="14"/>
        <v>151</v>
      </c>
      <c r="B174" s="65" t="s">
        <v>123</v>
      </c>
      <c r="C174" s="35" t="s">
        <v>168</v>
      </c>
      <c r="D174" s="34" t="s">
        <v>621</v>
      </c>
      <c r="E174" s="46">
        <v>42826</v>
      </c>
      <c r="F174" s="46">
        <v>42916</v>
      </c>
      <c r="G174" s="26">
        <v>203920</v>
      </c>
      <c r="H174" s="26">
        <f t="shared" si="13"/>
        <v>36705.599999999999</v>
      </c>
      <c r="I174" s="31">
        <f t="shared" si="12"/>
        <v>240625.6</v>
      </c>
    </row>
    <row r="175" spans="1:9" ht="30.75" customHeight="1">
      <c r="A175" s="50">
        <f t="shared" si="14"/>
        <v>152</v>
      </c>
      <c r="B175" s="65" t="s">
        <v>287</v>
      </c>
      <c r="C175" s="35" t="s">
        <v>168</v>
      </c>
      <c r="D175" s="34" t="s">
        <v>622</v>
      </c>
      <c r="E175" s="46">
        <v>42826</v>
      </c>
      <c r="F175" s="46">
        <v>42916</v>
      </c>
      <c r="G175" s="26">
        <v>126092</v>
      </c>
      <c r="H175" s="26">
        <f t="shared" si="13"/>
        <v>22696.559999999998</v>
      </c>
      <c r="I175" s="31">
        <f t="shared" si="12"/>
        <v>148788.56</v>
      </c>
    </row>
    <row r="176" spans="1:9" ht="30.75" customHeight="1">
      <c r="A176" s="50">
        <f t="shared" si="14"/>
        <v>153</v>
      </c>
      <c r="B176" s="65" t="s">
        <v>125</v>
      </c>
      <c r="C176" s="35" t="s">
        <v>168</v>
      </c>
      <c r="D176" s="34" t="s">
        <v>623</v>
      </c>
      <c r="E176" s="46">
        <v>42826</v>
      </c>
      <c r="F176" s="46">
        <v>42916</v>
      </c>
      <c r="G176" s="26">
        <v>126092</v>
      </c>
      <c r="H176" s="26">
        <f t="shared" si="13"/>
        <v>22696.559999999998</v>
      </c>
      <c r="I176" s="31">
        <f t="shared" si="12"/>
        <v>148788.56</v>
      </c>
    </row>
    <row r="177" spans="1:11" ht="30.75" customHeight="1">
      <c r="A177" s="50">
        <f t="shared" si="14"/>
        <v>154</v>
      </c>
      <c r="B177" s="65" t="s">
        <v>126</v>
      </c>
      <c r="C177" s="35" t="s">
        <v>168</v>
      </c>
      <c r="D177" s="34" t="s">
        <v>598</v>
      </c>
      <c r="E177" s="46">
        <v>42826</v>
      </c>
      <c r="F177" s="46">
        <v>42916</v>
      </c>
      <c r="G177" s="26">
        <v>203920</v>
      </c>
      <c r="H177" s="26">
        <f t="shared" si="13"/>
        <v>36705.599999999999</v>
      </c>
      <c r="I177" s="31">
        <f t="shared" si="12"/>
        <v>240625.6</v>
      </c>
    </row>
    <row r="178" spans="1:11" ht="30.75" customHeight="1">
      <c r="A178" s="50">
        <f t="shared" si="14"/>
        <v>155</v>
      </c>
      <c r="B178" s="65" t="s">
        <v>624</v>
      </c>
      <c r="C178" s="35" t="s">
        <v>168</v>
      </c>
      <c r="D178" s="34" t="s">
        <v>625</v>
      </c>
      <c r="E178" s="46">
        <v>42826</v>
      </c>
      <c r="F178" s="46">
        <v>42916</v>
      </c>
      <c r="G178" s="26">
        <v>126092</v>
      </c>
      <c r="H178" s="26">
        <f t="shared" si="13"/>
        <v>22696.559999999998</v>
      </c>
      <c r="I178" s="31">
        <f t="shared" si="12"/>
        <v>148788.56</v>
      </c>
    </row>
    <row r="179" spans="1:11" ht="27.75" customHeight="1">
      <c r="A179" s="50"/>
      <c r="B179" s="71" t="s">
        <v>261</v>
      </c>
      <c r="C179" s="35"/>
      <c r="D179" s="9"/>
      <c r="E179" s="46"/>
      <c r="F179" s="46"/>
      <c r="G179" s="25"/>
      <c r="H179" s="25"/>
      <c r="I179" s="32"/>
    </row>
    <row r="180" spans="1:11" ht="38.25" customHeight="1">
      <c r="A180" s="50">
        <f>A178+1</f>
        <v>156</v>
      </c>
      <c r="B180" s="53" t="s">
        <v>430</v>
      </c>
      <c r="C180" s="35">
        <v>20</v>
      </c>
      <c r="D180" s="19" t="s">
        <v>387</v>
      </c>
      <c r="E180" s="46">
        <v>42826</v>
      </c>
      <c r="F180" s="46">
        <v>42916</v>
      </c>
      <c r="G180" s="25">
        <v>3400000</v>
      </c>
      <c r="H180" s="25">
        <f t="shared" ref="H180:H192" si="15">G180*0.18</f>
        <v>612000</v>
      </c>
      <c r="I180" s="32">
        <f t="shared" ref="I180:I192" si="16">SUM(G180:H180)</f>
        <v>4012000</v>
      </c>
    </row>
    <row r="181" spans="1:11" ht="31.5" customHeight="1">
      <c r="A181" s="50">
        <f t="shared" si="14"/>
        <v>157</v>
      </c>
      <c r="B181" s="65" t="s">
        <v>431</v>
      </c>
      <c r="C181" s="35">
        <v>20</v>
      </c>
      <c r="D181" s="19" t="s">
        <v>432</v>
      </c>
      <c r="E181" s="46">
        <v>42826</v>
      </c>
      <c r="F181" s="46">
        <v>42916</v>
      </c>
      <c r="G181" s="25">
        <v>380000</v>
      </c>
      <c r="H181" s="25">
        <f t="shared" si="15"/>
        <v>68400</v>
      </c>
      <c r="I181" s="32">
        <f t="shared" si="16"/>
        <v>448400</v>
      </c>
    </row>
    <row r="182" spans="1:11" ht="51.75" customHeight="1">
      <c r="A182" s="50">
        <f t="shared" si="14"/>
        <v>158</v>
      </c>
      <c r="B182" s="65" t="s">
        <v>433</v>
      </c>
      <c r="C182" s="35">
        <v>20</v>
      </c>
      <c r="D182" s="19" t="s">
        <v>434</v>
      </c>
      <c r="E182" s="46">
        <v>42826</v>
      </c>
      <c r="F182" s="46">
        <v>42916</v>
      </c>
      <c r="G182" s="25">
        <v>2600000</v>
      </c>
      <c r="H182" s="25">
        <f t="shared" si="15"/>
        <v>468000</v>
      </c>
      <c r="I182" s="32">
        <f t="shared" si="16"/>
        <v>3068000</v>
      </c>
    </row>
    <row r="183" spans="1:11" ht="51.75" customHeight="1">
      <c r="A183" s="50">
        <f t="shared" si="14"/>
        <v>159</v>
      </c>
      <c r="B183" s="65" t="s">
        <v>435</v>
      </c>
      <c r="C183" s="35">
        <v>20</v>
      </c>
      <c r="D183" s="19">
        <v>6</v>
      </c>
      <c r="E183" s="46">
        <v>42826</v>
      </c>
      <c r="F183" s="46">
        <v>42916</v>
      </c>
      <c r="G183" s="26">
        <v>880916</v>
      </c>
      <c r="H183" s="25">
        <f t="shared" si="15"/>
        <v>158564.88</v>
      </c>
      <c r="I183" s="32">
        <f t="shared" si="16"/>
        <v>1039480.88</v>
      </c>
    </row>
    <row r="184" spans="1:11" ht="34.5" customHeight="1">
      <c r="A184" s="50">
        <f t="shared" si="14"/>
        <v>160</v>
      </c>
      <c r="B184" s="65" t="s">
        <v>436</v>
      </c>
      <c r="C184" s="35">
        <v>20</v>
      </c>
      <c r="D184" s="36">
        <v>13</v>
      </c>
      <c r="E184" s="46">
        <v>42826</v>
      </c>
      <c r="F184" s="46">
        <v>42916</v>
      </c>
      <c r="G184" s="26">
        <v>2729316</v>
      </c>
      <c r="H184" s="25">
        <f t="shared" si="15"/>
        <v>491276.88</v>
      </c>
      <c r="I184" s="32">
        <f t="shared" si="16"/>
        <v>3220592.88</v>
      </c>
    </row>
    <row r="185" spans="1:11" ht="31.5" customHeight="1">
      <c r="A185" s="50">
        <f t="shared" si="14"/>
        <v>161</v>
      </c>
      <c r="B185" s="65" t="s">
        <v>437</v>
      </c>
      <c r="C185" s="35">
        <v>20</v>
      </c>
      <c r="D185" s="36">
        <v>14</v>
      </c>
      <c r="E185" s="46">
        <v>42826</v>
      </c>
      <c r="F185" s="46">
        <v>42916</v>
      </c>
      <c r="G185" s="26">
        <v>1295167</v>
      </c>
      <c r="H185" s="25">
        <f t="shared" si="15"/>
        <v>233130.06</v>
      </c>
      <c r="I185" s="32">
        <f t="shared" si="16"/>
        <v>1528297.06</v>
      </c>
    </row>
    <row r="186" spans="1:11" ht="31.5" customHeight="1">
      <c r="A186" s="50">
        <f t="shared" si="14"/>
        <v>162</v>
      </c>
      <c r="B186" s="65" t="s">
        <v>91</v>
      </c>
      <c r="C186" s="35">
        <v>20</v>
      </c>
      <c r="D186" s="36" t="s">
        <v>626</v>
      </c>
      <c r="E186" s="46">
        <v>42826</v>
      </c>
      <c r="F186" s="46">
        <v>42916</v>
      </c>
      <c r="G186" s="25">
        <v>500934</v>
      </c>
      <c r="H186" s="26">
        <f>G186*0.18</f>
        <v>90168.12</v>
      </c>
      <c r="I186" s="31">
        <f>SUM(G186:H186)</f>
        <v>591102.12</v>
      </c>
    </row>
    <row r="187" spans="1:11" ht="31.5" customHeight="1">
      <c r="A187" s="50">
        <f t="shared" si="14"/>
        <v>163</v>
      </c>
      <c r="B187" s="65" t="s">
        <v>102</v>
      </c>
      <c r="C187" s="35">
        <v>20</v>
      </c>
      <c r="D187" s="36" t="s">
        <v>627</v>
      </c>
      <c r="E187" s="46">
        <v>42826</v>
      </c>
      <c r="F187" s="46">
        <v>42916</v>
      </c>
      <c r="G187" s="26">
        <v>301294</v>
      </c>
      <c r="H187" s="26">
        <f>G187*0.18</f>
        <v>54232.92</v>
      </c>
      <c r="I187" s="31">
        <f>SUM(G187:H187)</f>
        <v>355526.92</v>
      </c>
    </row>
    <row r="188" spans="1:11" ht="36.75" customHeight="1">
      <c r="A188" s="50">
        <f t="shared" si="14"/>
        <v>164</v>
      </c>
      <c r="B188" s="186" t="s">
        <v>438</v>
      </c>
      <c r="C188" s="35">
        <v>20</v>
      </c>
      <c r="D188" s="19" t="s">
        <v>439</v>
      </c>
      <c r="E188" s="46">
        <v>42826</v>
      </c>
      <c r="F188" s="46">
        <v>42916</v>
      </c>
      <c r="G188" s="25">
        <v>181500</v>
      </c>
      <c r="H188" s="25">
        <f t="shared" si="15"/>
        <v>32670</v>
      </c>
      <c r="I188" s="32">
        <f t="shared" si="16"/>
        <v>214170</v>
      </c>
    </row>
    <row r="189" spans="1:11" ht="36" customHeight="1">
      <c r="A189" s="50">
        <f t="shared" si="14"/>
        <v>165</v>
      </c>
      <c r="B189" s="186" t="s">
        <v>440</v>
      </c>
      <c r="C189" s="35">
        <v>20</v>
      </c>
      <c r="D189" s="19" t="s">
        <v>441</v>
      </c>
      <c r="E189" s="46">
        <v>42826</v>
      </c>
      <c r="F189" s="46">
        <v>42916</v>
      </c>
      <c r="G189" s="25">
        <v>138000</v>
      </c>
      <c r="H189" s="25">
        <f t="shared" si="15"/>
        <v>24840</v>
      </c>
      <c r="I189" s="32">
        <f t="shared" si="16"/>
        <v>162840</v>
      </c>
    </row>
    <row r="190" spans="1:11" ht="30.75" customHeight="1">
      <c r="A190" s="50">
        <f t="shared" si="14"/>
        <v>166</v>
      </c>
      <c r="B190" s="53" t="s">
        <v>442</v>
      </c>
      <c r="C190" s="35">
        <v>20</v>
      </c>
      <c r="D190" s="19" t="s">
        <v>443</v>
      </c>
      <c r="E190" s="46">
        <v>42826</v>
      </c>
      <c r="F190" s="46">
        <v>42916</v>
      </c>
      <c r="G190" s="25">
        <v>994000</v>
      </c>
      <c r="H190" s="25">
        <f t="shared" si="15"/>
        <v>178920</v>
      </c>
      <c r="I190" s="32">
        <f t="shared" si="16"/>
        <v>1172920</v>
      </c>
    </row>
    <row r="191" spans="1:11" ht="37.5" customHeight="1">
      <c r="A191" s="50">
        <f t="shared" si="14"/>
        <v>167</v>
      </c>
      <c r="B191" s="187" t="s">
        <v>444</v>
      </c>
      <c r="C191" s="35">
        <v>20</v>
      </c>
      <c r="D191" s="19" t="s">
        <v>445</v>
      </c>
      <c r="E191" s="46">
        <v>42826</v>
      </c>
      <c r="F191" s="46">
        <v>42916</v>
      </c>
      <c r="G191" s="25">
        <v>400000</v>
      </c>
      <c r="H191" s="25">
        <f t="shared" si="15"/>
        <v>72000</v>
      </c>
      <c r="I191" s="32">
        <f t="shared" si="16"/>
        <v>472000</v>
      </c>
      <c r="J191" s="63"/>
    </row>
    <row r="192" spans="1:11" ht="30.75" customHeight="1">
      <c r="A192" s="50"/>
      <c r="B192" s="9" t="s">
        <v>446</v>
      </c>
      <c r="C192" s="35"/>
      <c r="D192" s="89"/>
      <c r="E192" s="46"/>
      <c r="F192" s="46"/>
      <c r="G192" s="91">
        <f>SUM(G58:G191)</f>
        <v>51822401</v>
      </c>
      <c r="H192" s="91">
        <f t="shared" si="15"/>
        <v>9328032.1799999997</v>
      </c>
      <c r="I192" s="92">
        <f t="shared" si="16"/>
        <v>61150433.18</v>
      </c>
      <c r="J192" s="260"/>
      <c r="K192" s="10"/>
    </row>
    <row r="193" spans="1:11" ht="25.5" customHeight="1">
      <c r="A193" s="50"/>
      <c r="B193" s="71" t="s">
        <v>447</v>
      </c>
      <c r="C193" s="304"/>
      <c r="D193" s="305"/>
      <c r="E193" s="257"/>
      <c r="F193" s="30"/>
      <c r="G193" s="251"/>
      <c r="H193" s="26"/>
      <c r="I193" s="31"/>
      <c r="J193" s="10"/>
      <c r="K193" s="10"/>
    </row>
    <row r="194" spans="1:11" ht="24.75" customHeight="1">
      <c r="A194" s="50"/>
      <c r="B194" s="184" t="s">
        <v>260</v>
      </c>
      <c r="C194" s="293"/>
      <c r="D194" s="293"/>
      <c r="E194" s="258"/>
      <c r="F194" s="30"/>
      <c r="G194" s="25"/>
      <c r="H194" s="25"/>
      <c r="I194" s="32"/>
      <c r="J194" s="10"/>
      <c r="K194" s="10"/>
    </row>
    <row r="195" spans="1:11" ht="54" customHeight="1">
      <c r="A195" s="50">
        <f>A191+1</f>
        <v>168</v>
      </c>
      <c r="B195" s="53" t="s">
        <v>448</v>
      </c>
      <c r="C195" s="93" t="s">
        <v>165</v>
      </c>
      <c r="D195" s="55" t="s">
        <v>449</v>
      </c>
      <c r="E195" s="46">
        <v>42917</v>
      </c>
      <c r="F195" s="46">
        <v>43008</v>
      </c>
      <c r="G195" s="25">
        <v>470000</v>
      </c>
      <c r="H195" s="25">
        <f>G195*0.18</f>
        <v>84600</v>
      </c>
      <c r="I195" s="32">
        <f>SUM(G195:H195)</f>
        <v>554600</v>
      </c>
      <c r="J195" s="10"/>
      <c r="K195" s="10"/>
    </row>
    <row r="196" spans="1:11" ht="37.5" customHeight="1">
      <c r="A196" s="50">
        <f t="shared" si="14"/>
        <v>169</v>
      </c>
      <c r="B196" s="53" t="s">
        <v>175</v>
      </c>
      <c r="C196" s="41" t="s">
        <v>165</v>
      </c>
      <c r="D196" s="42">
        <v>6</v>
      </c>
      <c r="E196" s="46">
        <v>42917</v>
      </c>
      <c r="F196" s="46">
        <v>43008</v>
      </c>
      <c r="G196" s="25">
        <v>2939871</v>
      </c>
      <c r="H196" s="25">
        <f>G196*0.18</f>
        <v>529176.78</v>
      </c>
      <c r="I196" s="32">
        <f>SUM(G196:H196)</f>
        <v>3469047.7800000003</v>
      </c>
      <c r="J196" s="10"/>
      <c r="K196" s="10"/>
    </row>
    <row r="197" spans="1:11" ht="48.75" customHeight="1">
      <c r="A197" s="50">
        <f t="shared" si="14"/>
        <v>170</v>
      </c>
      <c r="B197" s="28" t="s">
        <v>162</v>
      </c>
      <c r="C197" s="41" t="s">
        <v>165</v>
      </c>
      <c r="D197" s="229" t="s">
        <v>645</v>
      </c>
      <c r="E197" s="46">
        <v>42917</v>
      </c>
      <c r="F197" s="46">
        <v>43008</v>
      </c>
      <c r="G197" s="25">
        <v>2020640</v>
      </c>
      <c r="H197" s="25">
        <f>G197*0.18</f>
        <v>363715.2</v>
      </c>
      <c r="I197" s="32">
        <f>SUM(G197:H197)</f>
        <v>2384355.2000000002</v>
      </c>
      <c r="J197" s="10"/>
      <c r="K197" s="10"/>
    </row>
    <row r="198" spans="1:11" ht="23.25" customHeight="1">
      <c r="A198" s="50"/>
      <c r="B198" s="184" t="s">
        <v>11</v>
      </c>
      <c r="C198" s="41"/>
      <c r="D198" s="40"/>
      <c r="E198" s="40"/>
      <c r="F198" s="29"/>
      <c r="G198" s="25"/>
      <c r="H198" s="25"/>
      <c r="I198" s="32"/>
      <c r="J198" s="10"/>
      <c r="K198" s="10"/>
    </row>
    <row r="199" spans="1:11" ht="46.5" customHeight="1">
      <c r="A199" s="50">
        <f>A197+1</f>
        <v>171</v>
      </c>
      <c r="B199" s="65" t="s">
        <v>450</v>
      </c>
      <c r="C199" s="35" t="s">
        <v>160</v>
      </c>
      <c r="D199" s="36">
        <v>1</v>
      </c>
      <c r="E199" s="46">
        <v>42917</v>
      </c>
      <c r="F199" s="46">
        <v>43008</v>
      </c>
      <c r="G199" s="26">
        <v>572111</v>
      </c>
      <c r="H199" s="25">
        <f t="shared" ref="H199:H267" si="17">G199*0.18</f>
        <v>102979.98</v>
      </c>
      <c r="I199" s="32">
        <f t="shared" ref="I199:I267" si="18">SUM(G199:H199)</f>
        <v>675090.98</v>
      </c>
      <c r="J199" s="10"/>
      <c r="K199" s="10"/>
    </row>
    <row r="200" spans="1:11" ht="70.5" customHeight="1">
      <c r="A200" s="50">
        <f t="shared" si="14"/>
        <v>172</v>
      </c>
      <c r="B200" s="188" t="s">
        <v>451</v>
      </c>
      <c r="C200" s="35" t="s">
        <v>160</v>
      </c>
      <c r="D200" s="36">
        <v>2</v>
      </c>
      <c r="E200" s="46">
        <v>42917</v>
      </c>
      <c r="F200" s="46">
        <v>43008</v>
      </c>
      <c r="G200" s="26">
        <v>382029</v>
      </c>
      <c r="H200" s="25">
        <f t="shared" si="17"/>
        <v>68765.22</v>
      </c>
      <c r="I200" s="32">
        <f t="shared" si="18"/>
        <v>450794.22</v>
      </c>
      <c r="J200" s="10"/>
      <c r="K200" s="10"/>
    </row>
    <row r="201" spans="1:11" ht="30.75" customHeight="1">
      <c r="A201" s="50">
        <f t="shared" si="14"/>
        <v>173</v>
      </c>
      <c r="B201" s="65" t="s">
        <v>452</v>
      </c>
      <c r="C201" s="35" t="s">
        <v>161</v>
      </c>
      <c r="D201" s="36">
        <v>4</v>
      </c>
      <c r="E201" s="46">
        <v>42917</v>
      </c>
      <c r="F201" s="46">
        <v>43008</v>
      </c>
      <c r="G201" s="26">
        <v>374170</v>
      </c>
      <c r="H201" s="25">
        <f t="shared" si="17"/>
        <v>67350.599999999991</v>
      </c>
      <c r="I201" s="32">
        <f t="shared" si="18"/>
        <v>441520.6</v>
      </c>
      <c r="J201" s="10"/>
      <c r="K201" s="10"/>
    </row>
    <row r="202" spans="1:11" ht="30.75" customHeight="1">
      <c r="A202" s="50">
        <f t="shared" si="14"/>
        <v>174</v>
      </c>
      <c r="B202" s="65" t="s">
        <v>453</v>
      </c>
      <c r="C202" s="35" t="s">
        <v>161</v>
      </c>
      <c r="D202" s="36">
        <v>6</v>
      </c>
      <c r="E202" s="46">
        <v>42917</v>
      </c>
      <c r="F202" s="46">
        <v>43008</v>
      </c>
      <c r="G202" s="26">
        <v>329018</v>
      </c>
      <c r="H202" s="25">
        <f t="shared" si="17"/>
        <v>59223.24</v>
      </c>
      <c r="I202" s="32">
        <f t="shared" si="18"/>
        <v>388241.24</v>
      </c>
      <c r="J202" s="10"/>
      <c r="K202" s="10"/>
    </row>
    <row r="203" spans="1:11" ht="30.75" customHeight="1">
      <c r="A203" s="50">
        <f t="shared" si="14"/>
        <v>175</v>
      </c>
      <c r="B203" s="65" t="s">
        <v>454</v>
      </c>
      <c r="C203" s="35" t="s">
        <v>161</v>
      </c>
      <c r="D203" s="36">
        <v>7</v>
      </c>
      <c r="E203" s="46">
        <v>42917</v>
      </c>
      <c r="F203" s="46">
        <v>43008</v>
      </c>
      <c r="G203" s="26">
        <v>100883</v>
      </c>
      <c r="H203" s="25">
        <f t="shared" si="17"/>
        <v>18158.939999999999</v>
      </c>
      <c r="I203" s="32">
        <f t="shared" si="18"/>
        <v>119041.94</v>
      </c>
      <c r="J203" s="10"/>
      <c r="K203" s="10"/>
    </row>
    <row r="204" spans="1:11" ht="30.75" customHeight="1">
      <c r="A204" s="50">
        <f t="shared" si="14"/>
        <v>176</v>
      </c>
      <c r="B204" s="65" t="s">
        <v>347</v>
      </c>
      <c r="C204" s="35" t="s">
        <v>161</v>
      </c>
      <c r="D204" s="36">
        <v>11</v>
      </c>
      <c r="E204" s="46">
        <v>42917</v>
      </c>
      <c r="F204" s="46">
        <v>43008</v>
      </c>
      <c r="G204" s="26">
        <v>297859</v>
      </c>
      <c r="H204" s="25">
        <f>G204*0.18</f>
        <v>53614.619999999995</v>
      </c>
      <c r="I204" s="32">
        <f>SUM(G204:H204)</f>
        <v>351473.62</v>
      </c>
      <c r="J204" s="10"/>
      <c r="K204" s="10"/>
    </row>
    <row r="205" spans="1:11" ht="30.75" customHeight="1">
      <c r="A205" s="50">
        <f t="shared" si="14"/>
        <v>177</v>
      </c>
      <c r="B205" s="65" t="s">
        <v>348</v>
      </c>
      <c r="C205" s="35" t="s">
        <v>161</v>
      </c>
      <c r="D205" s="36">
        <v>12</v>
      </c>
      <c r="E205" s="46">
        <v>42917</v>
      </c>
      <c r="F205" s="46">
        <v>43008</v>
      </c>
      <c r="G205" s="26">
        <v>507602</v>
      </c>
      <c r="H205" s="25">
        <f>G205*0.18</f>
        <v>91368.36</v>
      </c>
      <c r="I205" s="32">
        <f>SUM(G205:H205)</f>
        <v>598970.36</v>
      </c>
      <c r="J205" s="10"/>
      <c r="K205" s="10"/>
    </row>
    <row r="206" spans="1:11" ht="30.75" customHeight="1">
      <c r="A206" s="50">
        <f>A205+1</f>
        <v>178</v>
      </c>
      <c r="B206" s="65" t="s">
        <v>455</v>
      </c>
      <c r="C206" s="35" t="s">
        <v>161</v>
      </c>
      <c r="D206" s="36">
        <v>14</v>
      </c>
      <c r="E206" s="46">
        <v>42917</v>
      </c>
      <c r="F206" s="46">
        <v>43008</v>
      </c>
      <c r="G206" s="26">
        <v>193836</v>
      </c>
      <c r="H206" s="25">
        <f t="shared" si="17"/>
        <v>34890.479999999996</v>
      </c>
      <c r="I206" s="32">
        <f t="shared" si="18"/>
        <v>228726.47999999998</v>
      </c>
      <c r="J206" s="10"/>
      <c r="K206" s="10"/>
    </row>
    <row r="207" spans="1:11" ht="30.75" customHeight="1">
      <c r="A207" s="50">
        <f t="shared" si="14"/>
        <v>179</v>
      </c>
      <c r="B207" s="65" t="s">
        <v>456</v>
      </c>
      <c r="C207" s="35" t="s">
        <v>161</v>
      </c>
      <c r="D207" s="36">
        <v>16</v>
      </c>
      <c r="E207" s="46">
        <v>42917</v>
      </c>
      <c r="F207" s="46">
        <v>43008</v>
      </c>
      <c r="G207" s="26">
        <v>1008467</v>
      </c>
      <c r="H207" s="25">
        <f t="shared" si="17"/>
        <v>181524.06</v>
      </c>
      <c r="I207" s="32">
        <f t="shared" si="18"/>
        <v>1189991.06</v>
      </c>
      <c r="J207" s="10"/>
      <c r="K207" s="10"/>
    </row>
    <row r="208" spans="1:11" ht="30.75" customHeight="1">
      <c r="A208" s="50">
        <f t="shared" si="14"/>
        <v>180</v>
      </c>
      <c r="B208" s="65" t="s">
        <v>457</v>
      </c>
      <c r="C208" s="35" t="s">
        <v>161</v>
      </c>
      <c r="D208" s="36">
        <v>17</v>
      </c>
      <c r="E208" s="46">
        <v>42917</v>
      </c>
      <c r="F208" s="46">
        <v>43008</v>
      </c>
      <c r="G208" s="26">
        <v>771280</v>
      </c>
      <c r="H208" s="25">
        <f t="shared" si="17"/>
        <v>138830.39999999999</v>
      </c>
      <c r="I208" s="32">
        <f t="shared" si="18"/>
        <v>910110.4</v>
      </c>
      <c r="J208" s="10"/>
      <c r="K208" s="10"/>
    </row>
    <row r="209" spans="1:9" ht="30.75" customHeight="1">
      <c r="A209" s="50">
        <f t="shared" si="14"/>
        <v>181</v>
      </c>
      <c r="B209" s="65" t="s">
        <v>458</v>
      </c>
      <c r="C209" s="35" t="s">
        <v>161</v>
      </c>
      <c r="D209" s="36">
        <v>23</v>
      </c>
      <c r="E209" s="46">
        <v>42917</v>
      </c>
      <c r="F209" s="46">
        <v>43008</v>
      </c>
      <c r="G209" s="26">
        <v>231529</v>
      </c>
      <c r="H209" s="25">
        <f t="shared" si="17"/>
        <v>41675.22</v>
      </c>
      <c r="I209" s="32">
        <f t="shared" si="18"/>
        <v>273204.21999999997</v>
      </c>
    </row>
    <row r="210" spans="1:9" ht="30.75" customHeight="1">
      <c r="A210" s="50">
        <f t="shared" si="14"/>
        <v>182</v>
      </c>
      <c r="B210" s="65" t="s">
        <v>459</v>
      </c>
      <c r="C210" s="35" t="s">
        <v>161</v>
      </c>
      <c r="D210" s="36">
        <v>24</v>
      </c>
      <c r="E210" s="46">
        <v>42917</v>
      </c>
      <c r="F210" s="46">
        <v>43008</v>
      </c>
      <c r="G210" s="26">
        <v>231529</v>
      </c>
      <c r="H210" s="25">
        <f t="shared" si="17"/>
        <v>41675.22</v>
      </c>
      <c r="I210" s="32">
        <f t="shared" si="18"/>
        <v>273204.21999999997</v>
      </c>
    </row>
    <row r="211" spans="1:9" ht="30.75" customHeight="1">
      <c r="A211" s="50">
        <f t="shared" si="14"/>
        <v>183</v>
      </c>
      <c r="B211" s="65" t="s">
        <v>460</v>
      </c>
      <c r="C211" s="35" t="s">
        <v>161</v>
      </c>
      <c r="D211" s="36">
        <v>25</v>
      </c>
      <c r="E211" s="46">
        <v>42917</v>
      </c>
      <c r="F211" s="46">
        <v>43008</v>
      </c>
      <c r="G211" s="26">
        <v>169879</v>
      </c>
      <c r="H211" s="25">
        <f t="shared" si="17"/>
        <v>30578.219999999998</v>
      </c>
      <c r="I211" s="32">
        <f t="shared" si="18"/>
        <v>200457.22</v>
      </c>
    </row>
    <row r="212" spans="1:9" ht="30.75" customHeight="1">
      <c r="A212" s="50">
        <f t="shared" si="14"/>
        <v>184</v>
      </c>
      <c r="B212" s="65" t="s">
        <v>461</v>
      </c>
      <c r="C212" s="35" t="s">
        <v>161</v>
      </c>
      <c r="D212" s="36">
        <v>27</v>
      </c>
      <c r="E212" s="46">
        <v>42917</v>
      </c>
      <c r="F212" s="46">
        <v>43008</v>
      </c>
      <c r="G212" s="26">
        <v>245962</v>
      </c>
      <c r="H212" s="25">
        <f t="shared" si="17"/>
        <v>44273.159999999996</v>
      </c>
      <c r="I212" s="32">
        <f t="shared" si="18"/>
        <v>290235.15999999997</v>
      </c>
    </row>
    <row r="213" spans="1:9" ht="36" customHeight="1">
      <c r="A213" s="50">
        <f t="shared" si="14"/>
        <v>185</v>
      </c>
      <c r="B213" s="65" t="s">
        <v>462</v>
      </c>
      <c r="C213" s="35" t="s">
        <v>161</v>
      </c>
      <c r="D213" s="36">
        <v>28</v>
      </c>
      <c r="E213" s="46">
        <v>42917</v>
      </c>
      <c r="F213" s="46">
        <v>43008</v>
      </c>
      <c r="G213" s="26">
        <v>92310</v>
      </c>
      <c r="H213" s="25">
        <f t="shared" si="17"/>
        <v>16615.8</v>
      </c>
      <c r="I213" s="32">
        <f t="shared" si="18"/>
        <v>108925.8</v>
      </c>
    </row>
    <row r="214" spans="1:9" ht="36" customHeight="1">
      <c r="A214" s="50">
        <f t="shared" si="14"/>
        <v>186</v>
      </c>
      <c r="B214" s="65" t="s">
        <v>463</v>
      </c>
      <c r="C214" s="35" t="s">
        <v>163</v>
      </c>
      <c r="D214" s="34">
        <v>1</v>
      </c>
      <c r="E214" s="46">
        <v>42917</v>
      </c>
      <c r="F214" s="46">
        <v>43008</v>
      </c>
      <c r="G214" s="26">
        <v>243941</v>
      </c>
      <c r="H214" s="25">
        <f t="shared" si="17"/>
        <v>43909.38</v>
      </c>
      <c r="I214" s="32">
        <f t="shared" si="18"/>
        <v>287850.38</v>
      </c>
    </row>
    <row r="215" spans="1:9" ht="36" customHeight="1">
      <c r="A215" s="50">
        <f t="shared" si="14"/>
        <v>187</v>
      </c>
      <c r="B215" s="65" t="s">
        <v>464</v>
      </c>
      <c r="C215" s="35" t="s">
        <v>163</v>
      </c>
      <c r="D215" s="34">
        <v>3</v>
      </c>
      <c r="E215" s="46">
        <v>42917</v>
      </c>
      <c r="F215" s="46">
        <v>43008</v>
      </c>
      <c r="G215" s="26">
        <v>618969</v>
      </c>
      <c r="H215" s="25">
        <f t="shared" si="17"/>
        <v>111414.42</v>
      </c>
      <c r="I215" s="32">
        <f t="shared" si="18"/>
        <v>730383.42</v>
      </c>
    </row>
    <row r="216" spans="1:9" ht="36" customHeight="1">
      <c r="A216" s="50">
        <f t="shared" si="14"/>
        <v>188</v>
      </c>
      <c r="B216" s="65" t="s">
        <v>465</v>
      </c>
      <c r="C216" s="35" t="s">
        <v>163</v>
      </c>
      <c r="D216" s="34">
        <v>8</v>
      </c>
      <c r="E216" s="46">
        <v>42917</v>
      </c>
      <c r="F216" s="46">
        <v>43008</v>
      </c>
      <c r="G216" s="26">
        <v>1241177</v>
      </c>
      <c r="H216" s="25">
        <f t="shared" si="17"/>
        <v>223411.86</v>
      </c>
      <c r="I216" s="32">
        <f t="shared" si="18"/>
        <v>1464588.8599999999</v>
      </c>
    </row>
    <row r="217" spans="1:9" ht="36" customHeight="1">
      <c r="A217" s="50">
        <f t="shared" si="14"/>
        <v>189</v>
      </c>
      <c r="B217" s="65" t="s">
        <v>466</v>
      </c>
      <c r="C217" s="35" t="s">
        <v>163</v>
      </c>
      <c r="D217" s="34">
        <v>6</v>
      </c>
      <c r="E217" s="46">
        <v>42917</v>
      </c>
      <c r="F217" s="46">
        <v>43008</v>
      </c>
      <c r="G217" s="26">
        <v>169646</v>
      </c>
      <c r="H217" s="25">
        <f t="shared" si="17"/>
        <v>30536.28</v>
      </c>
      <c r="I217" s="32">
        <f t="shared" si="18"/>
        <v>200182.28</v>
      </c>
    </row>
    <row r="218" spans="1:9" ht="36" customHeight="1">
      <c r="A218" s="50">
        <f t="shared" si="14"/>
        <v>190</v>
      </c>
      <c r="B218" s="65" t="s">
        <v>467</v>
      </c>
      <c r="C218" s="35" t="s">
        <v>163</v>
      </c>
      <c r="D218" s="34">
        <v>7</v>
      </c>
      <c r="E218" s="46">
        <v>42917</v>
      </c>
      <c r="F218" s="46">
        <v>43008</v>
      </c>
      <c r="G218" s="26">
        <v>261071</v>
      </c>
      <c r="H218" s="25">
        <f t="shared" si="17"/>
        <v>46992.78</v>
      </c>
      <c r="I218" s="32">
        <f t="shared" si="18"/>
        <v>308063.78000000003</v>
      </c>
    </row>
    <row r="219" spans="1:9" ht="36" customHeight="1">
      <c r="A219" s="50">
        <f t="shared" si="14"/>
        <v>191</v>
      </c>
      <c r="B219" s="65" t="s">
        <v>37</v>
      </c>
      <c r="C219" s="35" t="s">
        <v>164</v>
      </c>
      <c r="D219" s="34" t="s">
        <v>605</v>
      </c>
      <c r="E219" s="46">
        <v>42917</v>
      </c>
      <c r="F219" s="46">
        <v>43008</v>
      </c>
      <c r="G219" s="26">
        <v>397336</v>
      </c>
      <c r="H219" s="26">
        <f t="shared" si="17"/>
        <v>71520.479999999996</v>
      </c>
      <c r="I219" s="31">
        <f t="shared" si="18"/>
        <v>468856.48</v>
      </c>
    </row>
    <row r="220" spans="1:9" ht="36" customHeight="1">
      <c r="A220" s="50">
        <f t="shared" si="14"/>
        <v>192</v>
      </c>
      <c r="B220" s="65" t="s">
        <v>38</v>
      </c>
      <c r="C220" s="35" t="s">
        <v>164</v>
      </c>
      <c r="D220" s="34" t="s">
        <v>628</v>
      </c>
      <c r="E220" s="46">
        <v>42917</v>
      </c>
      <c r="F220" s="46">
        <v>43008</v>
      </c>
      <c r="G220" s="26">
        <v>630152</v>
      </c>
      <c r="H220" s="26">
        <f t="shared" si="17"/>
        <v>113427.36</v>
      </c>
      <c r="I220" s="31">
        <f t="shared" si="18"/>
        <v>743579.36</v>
      </c>
    </row>
    <row r="221" spans="1:9" ht="36" customHeight="1">
      <c r="A221" s="50">
        <f t="shared" si="14"/>
        <v>193</v>
      </c>
      <c r="B221" s="65" t="s">
        <v>41</v>
      </c>
      <c r="C221" s="35" t="s">
        <v>164</v>
      </c>
      <c r="D221" s="34" t="s">
        <v>608</v>
      </c>
      <c r="E221" s="46">
        <v>42917</v>
      </c>
      <c r="F221" s="46">
        <v>43008</v>
      </c>
      <c r="G221" s="26">
        <v>468939</v>
      </c>
      <c r="H221" s="26">
        <f t="shared" si="17"/>
        <v>84409.02</v>
      </c>
      <c r="I221" s="31">
        <f t="shared" si="18"/>
        <v>553348.02</v>
      </c>
    </row>
    <row r="222" spans="1:9" ht="36" customHeight="1">
      <c r="A222" s="50">
        <f t="shared" si="14"/>
        <v>194</v>
      </c>
      <c r="B222" s="65" t="s">
        <v>45</v>
      </c>
      <c r="C222" s="35" t="s">
        <v>164</v>
      </c>
      <c r="D222" s="34" t="s">
        <v>612</v>
      </c>
      <c r="E222" s="46">
        <v>42917</v>
      </c>
      <c r="F222" s="46">
        <v>43008</v>
      </c>
      <c r="G222" s="26">
        <v>774465</v>
      </c>
      <c r="H222" s="26">
        <f t="shared" si="17"/>
        <v>139403.69999999998</v>
      </c>
      <c r="I222" s="31">
        <f t="shared" si="18"/>
        <v>913868.7</v>
      </c>
    </row>
    <row r="223" spans="1:9" ht="36" customHeight="1">
      <c r="A223" s="50">
        <f t="shared" si="14"/>
        <v>195</v>
      </c>
      <c r="B223" s="65" t="s">
        <v>46</v>
      </c>
      <c r="C223" s="35" t="s">
        <v>164</v>
      </c>
      <c r="D223" s="34" t="s">
        <v>613</v>
      </c>
      <c r="E223" s="46">
        <v>42917</v>
      </c>
      <c r="F223" s="46">
        <v>43008</v>
      </c>
      <c r="G223" s="26">
        <v>1329419</v>
      </c>
      <c r="H223" s="26">
        <f t="shared" si="17"/>
        <v>239295.41999999998</v>
      </c>
      <c r="I223" s="31">
        <f t="shared" si="18"/>
        <v>1568714.42</v>
      </c>
    </row>
    <row r="224" spans="1:9" ht="36" customHeight="1">
      <c r="A224" s="50">
        <f t="shared" si="14"/>
        <v>196</v>
      </c>
      <c r="B224" s="65" t="s">
        <v>51</v>
      </c>
      <c r="C224" s="35" t="s">
        <v>164</v>
      </c>
      <c r="D224" s="34" t="s">
        <v>619</v>
      </c>
      <c r="E224" s="46">
        <v>42917</v>
      </c>
      <c r="F224" s="46">
        <v>43008</v>
      </c>
      <c r="G224" s="26">
        <v>254838</v>
      </c>
      <c r="H224" s="26">
        <f t="shared" si="17"/>
        <v>45870.84</v>
      </c>
      <c r="I224" s="31">
        <f t="shared" si="18"/>
        <v>300708.83999999997</v>
      </c>
    </row>
    <row r="225" spans="1:11" ht="36" customHeight="1">
      <c r="A225" s="50">
        <f t="shared" si="14"/>
        <v>197</v>
      </c>
      <c r="B225" s="65" t="s">
        <v>56</v>
      </c>
      <c r="C225" s="35" t="s">
        <v>164</v>
      </c>
      <c r="D225" s="34" t="s">
        <v>625</v>
      </c>
      <c r="E225" s="46">
        <v>42917</v>
      </c>
      <c r="F225" s="46">
        <v>43008</v>
      </c>
      <c r="G225" s="26">
        <v>270879</v>
      </c>
      <c r="H225" s="26">
        <f t="shared" si="17"/>
        <v>48758.22</v>
      </c>
      <c r="I225" s="31">
        <f t="shared" si="18"/>
        <v>319637.21999999997</v>
      </c>
    </row>
    <row r="226" spans="1:11" ht="36" customHeight="1">
      <c r="A226" s="50">
        <f t="shared" si="14"/>
        <v>198</v>
      </c>
      <c r="B226" s="65" t="s">
        <v>57</v>
      </c>
      <c r="C226" s="35" t="s">
        <v>164</v>
      </c>
      <c r="D226" s="34" t="s">
        <v>629</v>
      </c>
      <c r="E226" s="46">
        <v>42917</v>
      </c>
      <c r="F226" s="46">
        <v>43008</v>
      </c>
      <c r="G226" s="26">
        <v>221044</v>
      </c>
      <c r="H226" s="26">
        <f t="shared" si="17"/>
        <v>39787.919999999998</v>
      </c>
      <c r="I226" s="31">
        <f t="shared" si="18"/>
        <v>260831.91999999998</v>
      </c>
    </row>
    <row r="227" spans="1:11" ht="36" customHeight="1">
      <c r="A227" s="50">
        <f t="shared" si="14"/>
        <v>199</v>
      </c>
      <c r="B227" s="65" t="s">
        <v>68</v>
      </c>
      <c r="C227" s="35" t="s">
        <v>164</v>
      </c>
      <c r="D227" s="34" t="s">
        <v>630</v>
      </c>
      <c r="E227" s="46">
        <v>42644</v>
      </c>
      <c r="F227" s="46">
        <v>42730</v>
      </c>
      <c r="G227" s="26">
        <v>531785</v>
      </c>
      <c r="H227" s="26">
        <f t="shared" si="17"/>
        <v>95721.3</v>
      </c>
      <c r="I227" s="31">
        <f t="shared" si="18"/>
        <v>627506.30000000005</v>
      </c>
    </row>
    <row r="228" spans="1:11" ht="36" customHeight="1">
      <c r="A228" s="50">
        <f t="shared" si="14"/>
        <v>200</v>
      </c>
      <c r="B228" s="65" t="s">
        <v>69</v>
      </c>
      <c r="C228" s="35" t="s">
        <v>164</v>
      </c>
      <c r="D228" s="34" t="s">
        <v>631</v>
      </c>
      <c r="E228" s="46">
        <v>42644</v>
      </c>
      <c r="F228" s="46">
        <v>42730</v>
      </c>
      <c r="G228" s="26">
        <v>497991</v>
      </c>
      <c r="H228" s="26">
        <f t="shared" si="17"/>
        <v>89638.37999999999</v>
      </c>
      <c r="I228" s="31">
        <f t="shared" si="18"/>
        <v>587629.38</v>
      </c>
    </row>
    <row r="229" spans="1:11" ht="36" customHeight="1">
      <c r="A229" s="50">
        <f t="shared" si="14"/>
        <v>201</v>
      </c>
      <c r="B229" s="65" t="s">
        <v>468</v>
      </c>
      <c r="C229" s="35" t="s">
        <v>164</v>
      </c>
      <c r="D229" s="34">
        <v>16</v>
      </c>
      <c r="E229" s="46">
        <v>42917</v>
      </c>
      <c r="F229" s="46">
        <v>43008</v>
      </c>
      <c r="G229" s="26">
        <v>729316</v>
      </c>
      <c r="H229" s="25">
        <f t="shared" si="17"/>
        <v>131276.88</v>
      </c>
      <c r="I229" s="32">
        <f t="shared" si="18"/>
        <v>860592.88</v>
      </c>
    </row>
    <row r="230" spans="1:11" ht="30.75" customHeight="1">
      <c r="A230" s="50">
        <f t="shared" si="14"/>
        <v>202</v>
      </c>
      <c r="B230" s="65" t="s">
        <v>469</v>
      </c>
      <c r="C230" s="35" t="s">
        <v>164</v>
      </c>
      <c r="D230" s="34">
        <v>17</v>
      </c>
      <c r="E230" s="46">
        <v>42917</v>
      </c>
      <c r="F230" s="46">
        <v>43008</v>
      </c>
      <c r="G230" s="26">
        <v>850164</v>
      </c>
      <c r="H230" s="25">
        <f t="shared" si="17"/>
        <v>153029.51999999999</v>
      </c>
      <c r="I230" s="32">
        <f t="shared" si="18"/>
        <v>1003193.52</v>
      </c>
    </row>
    <row r="231" spans="1:11" ht="30.75" customHeight="1">
      <c r="A231" s="50">
        <f t="shared" si="14"/>
        <v>203</v>
      </c>
      <c r="B231" s="65" t="s">
        <v>470</v>
      </c>
      <c r="C231" s="35" t="s">
        <v>164</v>
      </c>
      <c r="D231" s="34">
        <v>24</v>
      </c>
      <c r="E231" s="46">
        <v>42917</v>
      </c>
      <c r="F231" s="46">
        <v>43008</v>
      </c>
      <c r="G231" s="26">
        <v>257638</v>
      </c>
      <c r="H231" s="25">
        <f t="shared" si="17"/>
        <v>46374.84</v>
      </c>
      <c r="I231" s="32">
        <f t="shared" si="18"/>
        <v>304012.83999999997</v>
      </c>
    </row>
    <row r="232" spans="1:11" ht="30.75" customHeight="1">
      <c r="A232" s="50">
        <f t="shared" si="14"/>
        <v>204</v>
      </c>
      <c r="B232" s="65" t="s">
        <v>471</v>
      </c>
      <c r="C232" s="35" t="s">
        <v>164</v>
      </c>
      <c r="D232" s="34">
        <v>25</v>
      </c>
      <c r="E232" s="46">
        <v>42917</v>
      </c>
      <c r="F232" s="46">
        <v>43008</v>
      </c>
      <c r="G232" s="26">
        <v>409429</v>
      </c>
      <c r="H232" s="25">
        <f t="shared" si="17"/>
        <v>73697.22</v>
      </c>
      <c r="I232" s="32">
        <f t="shared" si="18"/>
        <v>483126.22</v>
      </c>
    </row>
    <row r="233" spans="1:11" ht="30.75" customHeight="1">
      <c r="A233" s="50">
        <f t="shared" si="14"/>
        <v>205</v>
      </c>
      <c r="B233" s="65" t="s">
        <v>472</v>
      </c>
      <c r="C233" s="35" t="s">
        <v>164</v>
      </c>
      <c r="D233" s="34">
        <v>26</v>
      </c>
      <c r="E233" s="46">
        <v>42917</v>
      </c>
      <c r="F233" s="46">
        <v>43008</v>
      </c>
      <c r="G233" s="26">
        <v>581613</v>
      </c>
      <c r="H233" s="25">
        <f t="shared" si="17"/>
        <v>104690.34</v>
      </c>
      <c r="I233" s="32">
        <f t="shared" si="18"/>
        <v>686303.34</v>
      </c>
    </row>
    <row r="234" spans="1:11" ht="30.75" customHeight="1">
      <c r="A234" s="50">
        <f t="shared" ref="A234:A271" si="19">A233+1</f>
        <v>206</v>
      </c>
      <c r="B234" s="65" t="s">
        <v>473</v>
      </c>
      <c r="C234" s="35" t="s">
        <v>164</v>
      </c>
      <c r="D234" s="34">
        <v>27</v>
      </c>
      <c r="E234" s="46">
        <v>42917</v>
      </c>
      <c r="F234" s="46">
        <v>43008</v>
      </c>
      <c r="G234" s="26">
        <v>1434443</v>
      </c>
      <c r="H234" s="25">
        <f t="shared" si="17"/>
        <v>258199.74</v>
      </c>
      <c r="I234" s="32">
        <f t="shared" si="18"/>
        <v>1692642.74</v>
      </c>
    </row>
    <row r="235" spans="1:11" ht="30.75" customHeight="1">
      <c r="A235" s="50">
        <f t="shared" si="19"/>
        <v>207</v>
      </c>
      <c r="B235" s="65" t="s">
        <v>474</v>
      </c>
      <c r="C235" s="35" t="s">
        <v>164</v>
      </c>
      <c r="D235" s="34">
        <v>30</v>
      </c>
      <c r="E235" s="46">
        <v>42917</v>
      </c>
      <c r="F235" s="46">
        <v>43008</v>
      </c>
      <c r="G235" s="26">
        <v>528928</v>
      </c>
      <c r="H235" s="25">
        <f t="shared" si="17"/>
        <v>95207.039999999994</v>
      </c>
      <c r="I235" s="32">
        <f t="shared" si="18"/>
        <v>624135.04</v>
      </c>
    </row>
    <row r="236" spans="1:11" ht="30.75" customHeight="1">
      <c r="A236" s="50">
        <f t="shared" si="19"/>
        <v>208</v>
      </c>
      <c r="B236" s="65" t="s">
        <v>357</v>
      </c>
      <c r="C236" s="35" t="s">
        <v>164</v>
      </c>
      <c r="D236" s="34">
        <v>31</v>
      </c>
      <c r="E236" s="46">
        <v>42917</v>
      </c>
      <c r="F236" s="46">
        <v>43008</v>
      </c>
      <c r="G236" s="26">
        <v>306687</v>
      </c>
      <c r="H236" s="25">
        <f>G236*0.18</f>
        <v>55203.659999999996</v>
      </c>
      <c r="I236" s="32">
        <f>SUM(G236:H236)</f>
        <v>361890.66</v>
      </c>
      <c r="J236" s="10"/>
      <c r="K236" s="10"/>
    </row>
    <row r="237" spans="1:11" ht="30.75" customHeight="1">
      <c r="A237" s="50">
        <f t="shared" si="19"/>
        <v>209</v>
      </c>
      <c r="B237" s="65" t="s">
        <v>475</v>
      </c>
      <c r="C237" s="35" t="s">
        <v>164</v>
      </c>
      <c r="D237" s="34">
        <v>42</v>
      </c>
      <c r="E237" s="46">
        <v>42917</v>
      </c>
      <c r="F237" s="46">
        <v>43008</v>
      </c>
      <c r="G237" s="26">
        <v>246091</v>
      </c>
      <c r="H237" s="25">
        <f t="shared" si="17"/>
        <v>44296.38</v>
      </c>
      <c r="I237" s="32">
        <f t="shared" si="18"/>
        <v>290387.38</v>
      </c>
      <c r="J237" s="10"/>
      <c r="K237" s="10"/>
    </row>
    <row r="238" spans="1:11" ht="30.75" customHeight="1">
      <c r="A238" s="50">
        <f t="shared" si="19"/>
        <v>210</v>
      </c>
      <c r="B238" s="65" t="s">
        <v>363</v>
      </c>
      <c r="C238" s="35" t="s">
        <v>164</v>
      </c>
      <c r="D238" s="34">
        <v>44</v>
      </c>
      <c r="E238" s="46">
        <v>42917</v>
      </c>
      <c r="F238" s="46">
        <v>43008</v>
      </c>
      <c r="G238" s="26">
        <v>335566</v>
      </c>
      <c r="H238" s="25">
        <f>G238*0.18</f>
        <v>60401.88</v>
      </c>
      <c r="I238" s="32">
        <f t="shared" si="18"/>
        <v>395967.88</v>
      </c>
      <c r="J238" s="10"/>
      <c r="K238" s="10"/>
    </row>
    <row r="239" spans="1:11" ht="30.75" customHeight="1">
      <c r="A239" s="50">
        <f t="shared" si="19"/>
        <v>211</v>
      </c>
      <c r="B239" s="65" t="s">
        <v>476</v>
      </c>
      <c r="C239" s="35" t="s">
        <v>164</v>
      </c>
      <c r="D239" s="34">
        <v>52</v>
      </c>
      <c r="E239" s="46">
        <v>42917</v>
      </c>
      <c r="F239" s="46">
        <v>43008</v>
      </c>
      <c r="G239" s="26">
        <v>162009</v>
      </c>
      <c r="H239" s="25">
        <f t="shared" si="17"/>
        <v>29161.62</v>
      </c>
      <c r="I239" s="32">
        <f t="shared" si="18"/>
        <v>191170.62</v>
      </c>
      <c r="J239" s="10"/>
      <c r="K239" s="10"/>
    </row>
    <row r="240" spans="1:11" s="241" customFormat="1" ht="30.75" customHeight="1">
      <c r="A240" s="50">
        <f t="shared" si="19"/>
        <v>212</v>
      </c>
      <c r="B240" s="185" t="s">
        <v>477</v>
      </c>
      <c r="C240" s="35" t="s">
        <v>167</v>
      </c>
      <c r="D240" s="34">
        <v>8</v>
      </c>
      <c r="E240" s="46">
        <v>42826</v>
      </c>
      <c r="F240" s="46">
        <v>42916</v>
      </c>
      <c r="G240" s="26">
        <v>663720</v>
      </c>
      <c r="H240" s="25">
        <f>G240*0.18</f>
        <v>119469.59999999999</v>
      </c>
      <c r="I240" s="32">
        <f>SUM(G240:H240)</f>
        <v>783189.6</v>
      </c>
      <c r="J240" s="10"/>
      <c r="K240" s="10"/>
    </row>
    <row r="241" spans="1:11" s="241" customFormat="1" ht="30.75" customHeight="1">
      <c r="A241" s="50">
        <f t="shared" si="19"/>
        <v>213</v>
      </c>
      <c r="B241" s="185" t="s">
        <v>478</v>
      </c>
      <c r="C241" s="35" t="s">
        <v>167</v>
      </c>
      <c r="D241" s="34">
        <v>11</v>
      </c>
      <c r="E241" s="46">
        <v>42826</v>
      </c>
      <c r="F241" s="46">
        <v>42916</v>
      </c>
      <c r="G241" s="26">
        <v>995580</v>
      </c>
      <c r="H241" s="25">
        <f>G241*0.18</f>
        <v>179204.4</v>
      </c>
      <c r="I241" s="32">
        <f>SUM(G241:H241)</f>
        <v>1174784.3999999999</v>
      </c>
      <c r="J241" s="10"/>
      <c r="K241" s="10"/>
    </row>
    <row r="242" spans="1:11" s="241" customFormat="1" ht="30.75" customHeight="1">
      <c r="A242" s="50">
        <f t="shared" si="19"/>
        <v>214</v>
      </c>
      <c r="B242" s="29" t="s">
        <v>87</v>
      </c>
      <c r="C242" s="35" t="s">
        <v>167</v>
      </c>
      <c r="D242" s="34" t="s">
        <v>612</v>
      </c>
      <c r="E242" s="46">
        <v>42826</v>
      </c>
      <c r="F242" s="46">
        <v>42916</v>
      </c>
      <c r="G242" s="26">
        <v>709760</v>
      </c>
      <c r="H242" s="25">
        <f>G242*0.18</f>
        <v>127756.79999999999</v>
      </c>
      <c r="I242" s="32">
        <f>SUM(G242:H242)</f>
        <v>837516.80000000005</v>
      </c>
      <c r="J242" s="10"/>
      <c r="K242" s="10"/>
    </row>
    <row r="243" spans="1:11" ht="30.75" customHeight="1">
      <c r="A243" s="50">
        <f t="shared" si="19"/>
        <v>215</v>
      </c>
      <c r="B243" s="185" t="s">
        <v>479</v>
      </c>
      <c r="C243" s="35" t="s">
        <v>167</v>
      </c>
      <c r="D243" s="34">
        <v>12</v>
      </c>
      <c r="E243" s="46">
        <v>42917</v>
      </c>
      <c r="F243" s="46">
        <v>43008</v>
      </c>
      <c r="G243" s="26">
        <v>237740</v>
      </c>
      <c r="H243" s="25">
        <f t="shared" si="17"/>
        <v>42793.2</v>
      </c>
      <c r="I243" s="32">
        <f t="shared" si="18"/>
        <v>280533.2</v>
      </c>
      <c r="J243" s="10"/>
      <c r="K243" s="10"/>
    </row>
    <row r="244" spans="1:11" ht="30.75" customHeight="1">
      <c r="A244" s="50">
        <f t="shared" si="19"/>
        <v>216</v>
      </c>
      <c r="B244" s="65" t="s">
        <v>75</v>
      </c>
      <c r="C244" s="35" t="s">
        <v>167</v>
      </c>
      <c r="D244" s="34" t="s">
        <v>604</v>
      </c>
      <c r="E244" s="46">
        <v>42917</v>
      </c>
      <c r="F244" s="46">
        <v>43008</v>
      </c>
      <c r="G244" s="26">
        <v>536610</v>
      </c>
      <c r="H244" s="26">
        <f t="shared" si="17"/>
        <v>96589.8</v>
      </c>
      <c r="I244" s="31">
        <f t="shared" si="18"/>
        <v>633199.80000000005</v>
      </c>
      <c r="J244" s="10"/>
      <c r="K244" s="10"/>
    </row>
    <row r="245" spans="1:11" ht="30.75" customHeight="1">
      <c r="A245" s="50">
        <f t="shared" si="19"/>
        <v>217</v>
      </c>
      <c r="B245" s="65" t="s">
        <v>77</v>
      </c>
      <c r="C245" s="35" t="s">
        <v>167</v>
      </c>
      <c r="D245" s="34" t="s">
        <v>605</v>
      </c>
      <c r="E245" s="46">
        <v>42917</v>
      </c>
      <c r="F245" s="46">
        <v>43008</v>
      </c>
      <c r="G245" s="26">
        <v>335880</v>
      </c>
      <c r="H245" s="26">
        <f t="shared" si="17"/>
        <v>60458.399999999994</v>
      </c>
      <c r="I245" s="31">
        <f t="shared" si="18"/>
        <v>396338.4</v>
      </c>
      <c r="J245" s="10"/>
      <c r="K245" s="10"/>
    </row>
    <row r="246" spans="1:11" ht="30.75" customHeight="1">
      <c r="A246" s="50">
        <f t="shared" si="19"/>
        <v>218</v>
      </c>
      <c r="B246" s="65" t="s">
        <v>80</v>
      </c>
      <c r="C246" s="35" t="s">
        <v>167</v>
      </c>
      <c r="D246" s="34" t="s">
        <v>606</v>
      </c>
      <c r="E246" s="46">
        <v>42917</v>
      </c>
      <c r="F246" s="46">
        <v>43008</v>
      </c>
      <c r="G246" s="26">
        <v>312250</v>
      </c>
      <c r="H246" s="26">
        <f>G246*0.18</f>
        <v>56205</v>
      </c>
      <c r="I246" s="31">
        <f>SUM(G246:H246)</f>
        <v>368455</v>
      </c>
      <c r="J246" s="10"/>
      <c r="K246" s="10"/>
    </row>
    <row r="247" spans="1:11" ht="30.75" customHeight="1">
      <c r="A247" s="50">
        <f t="shared" si="19"/>
        <v>219</v>
      </c>
      <c r="B247" s="65" t="s">
        <v>85</v>
      </c>
      <c r="C247" s="35" t="s">
        <v>167</v>
      </c>
      <c r="D247" s="34" t="s">
        <v>632</v>
      </c>
      <c r="E247" s="46">
        <v>42917</v>
      </c>
      <c r="F247" s="46">
        <v>43008</v>
      </c>
      <c r="G247" s="26">
        <v>467450</v>
      </c>
      <c r="H247" s="26">
        <f t="shared" si="17"/>
        <v>84141</v>
      </c>
      <c r="I247" s="31">
        <f t="shared" si="18"/>
        <v>551591</v>
      </c>
      <c r="J247" s="10"/>
      <c r="K247" s="10"/>
    </row>
    <row r="248" spans="1:11" ht="37.5" customHeight="1">
      <c r="A248" s="50">
        <f t="shared" si="19"/>
        <v>220</v>
      </c>
      <c r="B248" s="65" t="s">
        <v>86</v>
      </c>
      <c r="C248" s="35" t="s">
        <v>167</v>
      </c>
      <c r="D248" s="34" t="s">
        <v>611</v>
      </c>
      <c r="E248" s="46">
        <v>42917</v>
      </c>
      <c r="F248" s="46">
        <v>43008</v>
      </c>
      <c r="G248" s="26">
        <v>123650</v>
      </c>
      <c r="H248" s="26">
        <f t="shared" si="17"/>
        <v>22257</v>
      </c>
      <c r="I248" s="31">
        <f t="shared" si="18"/>
        <v>145907</v>
      </c>
      <c r="J248" s="10"/>
      <c r="K248" s="10"/>
    </row>
    <row r="249" spans="1:11" ht="32.25" customHeight="1">
      <c r="A249" s="50">
        <f t="shared" si="19"/>
        <v>221</v>
      </c>
      <c r="B249" s="65" t="s">
        <v>89</v>
      </c>
      <c r="C249" s="35" t="s">
        <v>167</v>
      </c>
      <c r="D249" s="34" t="s">
        <v>614</v>
      </c>
      <c r="E249" s="46">
        <v>42917</v>
      </c>
      <c r="F249" s="46">
        <v>43008</v>
      </c>
      <c r="G249" s="26">
        <v>267300</v>
      </c>
      <c r="H249" s="26">
        <f t="shared" si="17"/>
        <v>48114</v>
      </c>
      <c r="I249" s="31">
        <f t="shared" si="18"/>
        <v>315414</v>
      </c>
      <c r="J249" s="10"/>
      <c r="K249" s="10"/>
    </row>
    <row r="250" spans="1:11" ht="30.75" customHeight="1">
      <c r="A250" s="50">
        <f t="shared" si="19"/>
        <v>222</v>
      </c>
      <c r="B250" s="185" t="s">
        <v>480</v>
      </c>
      <c r="C250" s="35" t="s">
        <v>168</v>
      </c>
      <c r="D250" s="34">
        <v>3</v>
      </c>
      <c r="E250" s="46">
        <v>42917</v>
      </c>
      <c r="F250" s="46">
        <v>43008</v>
      </c>
      <c r="G250" s="26">
        <v>361000</v>
      </c>
      <c r="H250" s="25">
        <f t="shared" si="17"/>
        <v>64980</v>
      </c>
      <c r="I250" s="32">
        <f t="shared" si="18"/>
        <v>425980</v>
      </c>
      <c r="J250" s="10"/>
      <c r="K250" s="10"/>
    </row>
    <row r="251" spans="1:11" ht="30.75" customHeight="1">
      <c r="A251" s="50">
        <f t="shared" si="19"/>
        <v>223</v>
      </c>
      <c r="B251" s="185" t="s">
        <v>481</v>
      </c>
      <c r="C251" s="35" t="s">
        <v>168</v>
      </c>
      <c r="D251" s="34">
        <v>4</v>
      </c>
      <c r="E251" s="46">
        <v>42917</v>
      </c>
      <c r="F251" s="46">
        <v>43008</v>
      </c>
      <c r="G251" s="26">
        <v>361000</v>
      </c>
      <c r="H251" s="25">
        <f t="shared" si="17"/>
        <v>64980</v>
      </c>
      <c r="I251" s="32">
        <f t="shared" si="18"/>
        <v>425980</v>
      </c>
      <c r="J251" s="10"/>
      <c r="K251" s="10"/>
    </row>
    <row r="252" spans="1:11" ht="30.75" customHeight="1">
      <c r="A252" s="50">
        <f t="shared" si="19"/>
        <v>224</v>
      </c>
      <c r="B252" s="185" t="s">
        <v>482</v>
      </c>
      <c r="C252" s="35" t="s">
        <v>168</v>
      </c>
      <c r="D252" s="34">
        <v>25</v>
      </c>
      <c r="E252" s="46">
        <v>42917</v>
      </c>
      <c r="F252" s="46">
        <v>43008</v>
      </c>
      <c r="G252" s="26">
        <v>132965</v>
      </c>
      <c r="H252" s="25">
        <f t="shared" si="17"/>
        <v>23933.7</v>
      </c>
      <c r="I252" s="32">
        <f t="shared" si="18"/>
        <v>156898.70000000001</v>
      </c>
      <c r="J252" s="10"/>
      <c r="K252" s="10"/>
    </row>
    <row r="253" spans="1:11" ht="30.75" customHeight="1">
      <c r="A253" s="50">
        <f t="shared" si="19"/>
        <v>225</v>
      </c>
      <c r="B253" s="185" t="s">
        <v>483</v>
      </c>
      <c r="C253" s="35" t="s">
        <v>168</v>
      </c>
      <c r="D253" s="34">
        <v>26</v>
      </c>
      <c r="E253" s="46">
        <v>42917</v>
      </c>
      <c r="F253" s="46">
        <v>43008</v>
      </c>
      <c r="G253" s="26">
        <v>132965</v>
      </c>
      <c r="H253" s="25">
        <f t="shared" si="17"/>
        <v>23933.7</v>
      </c>
      <c r="I253" s="32">
        <f t="shared" si="18"/>
        <v>156898.70000000001</v>
      </c>
      <c r="J253" s="10"/>
      <c r="K253" s="10"/>
    </row>
    <row r="254" spans="1:11" ht="30.75" customHeight="1">
      <c r="A254" s="50">
        <f t="shared" si="19"/>
        <v>226</v>
      </c>
      <c r="B254" s="185" t="s">
        <v>484</v>
      </c>
      <c r="C254" s="35" t="s">
        <v>168</v>
      </c>
      <c r="D254" s="34">
        <v>27</v>
      </c>
      <c r="E254" s="46">
        <v>42917</v>
      </c>
      <c r="F254" s="46">
        <v>43008</v>
      </c>
      <c r="G254" s="26">
        <v>200776</v>
      </c>
      <c r="H254" s="25">
        <f t="shared" si="17"/>
        <v>36139.68</v>
      </c>
      <c r="I254" s="32">
        <f t="shared" si="18"/>
        <v>236915.68</v>
      </c>
      <c r="J254" s="10"/>
      <c r="K254" s="10"/>
    </row>
    <row r="255" spans="1:11" ht="30.75" customHeight="1">
      <c r="A255" s="50">
        <f t="shared" si="19"/>
        <v>227</v>
      </c>
      <c r="B255" s="185" t="s">
        <v>485</v>
      </c>
      <c r="C255" s="35" t="s">
        <v>168</v>
      </c>
      <c r="D255" s="34">
        <v>28</v>
      </c>
      <c r="E255" s="46">
        <v>42917</v>
      </c>
      <c r="F255" s="46">
        <v>43008</v>
      </c>
      <c r="G255" s="26">
        <v>200776</v>
      </c>
      <c r="H255" s="25">
        <f t="shared" si="17"/>
        <v>36139.68</v>
      </c>
      <c r="I255" s="32">
        <f t="shared" si="18"/>
        <v>236915.68</v>
      </c>
      <c r="J255" s="10"/>
      <c r="K255" s="10"/>
    </row>
    <row r="256" spans="1:11" ht="30.75" customHeight="1">
      <c r="A256" s="50">
        <f t="shared" si="19"/>
        <v>228</v>
      </c>
      <c r="B256" s="185" t="s">
        <v>486</v>
      </c>
      <c r="C256" s="35" t="s">
        <v>168</v>
      </c>
      <c r="D256" s="34">
        <v>29</v>
      </c>
      <c r="E256" s="46">
        <v>42917</v>
      </c>
      <c r="F256" s="46">
        <v>43008</v>
      </c>
      <c r="G256" s="26">
        <v>200776</v>
      </c>
      <c r="H256" s="25">
        <f t="shared" si="17"/>
        <v>36139.68</v>
      </c>
      <c r="I256" s="32">
        <f t="shared" si="18"/>
        <v>236915.68</v>
      </c>
      <c r="J256" s="10"/>
      <c r="K256" s="10"/>
    </row>
    <row r="257" spans="1:11" ht="38.25" customHeight="1">
      <c r="A257" s="50">
        <f t="shared" si="19"/>
        <v>229</v>
      </c>
      <c r="B257" s="185" t="s">
        <v>487</v>
      </c>
      <c r="C257" s="35" t="s">
        <v>168</v>
      </c>
      <c r="D257" s="34">
        <v>30</v>
      </c>
      <c r="E257" s="46">
        <v>42917</v>
      </c>
      <c r="F257" s="46">
        <v>43008</v>
      </c>
      <c r="G257" s="26">
        <v>200776</v>
      </c>
      <c r="H257" s="25">
        <f t="shared" si="17"/>
        <v>36139.68</v>
      </c>
      <c r="I257" s="32">
        <f t="shared" si="18"/>
        <v>236915.68</v>
      </c>
      <c r="J257" s="10"/>
      <c r="K257" s="10"/>
    </row>
    <row r="258" spans="1:11" ht="30.75" customHeight="1">
      <c r="A258" s="50">
        <f t="shared" si="19"/>
        <v>230</v>
      </c>
      <c r="B258" s="185" t="s">
        <v>488</v>
      </c>
      <c r="C258" s="35" t="s">
        <v>168</v>
      </c>
      <c r="D258" s="34">
        <v>42</v>
      </c>
      <c r="E258" s="46">
        <v>42917</v>
      </c>
      <c r="F258" s="46">
        <v>43008</v>
      </c>
      <c r="G258" s="26">
        <v>333742</v>
      </c>
      <c r="H258" s="25">
        <f t="shared" si="17"/>
        <v>60073.56</v>
      </c>
      <c r="I258" s="32">
        <f t="shared" si="18"/>
        <v>393815.56</v>
      </c>
      <c r="J258" s="10"/>
      <c r="K258" s="10"/>
    </row>
    <row r="259" spans="1:11" ht="30.75" customHeight="1">
      <c r="A259" s="50">
        <f t="shared" si="19"/>
        <v>231</v>
      </c>
      <c r="B259" s="185" t="s">
        <v>489</v>
      </c>
      <c r="C259" s="35" t="s">
        <v>168</v>
      </c>
      <c r="D259" s="34">
        <v>43</v>
      </c>
      <c r="E259" s="46">
        <v>42917</v>
      </c>
      <c r="F259" s="46">
        <v>43008</v>
      </c>
      <c r="G259" s="26">
        <v>301962</v>
      </c>
      <c r="H259" s="25">
        <f t="shared" si="17"/>
        <v>54353.159999999996</v>
      </c>
      <c r="I259" s="32">
        <f t="shared" si="18"/>
        <v>356315.16</v>
      </c>
    </row>
    <row r="260" spans="1:11" ht="30.75" customHeight="1">
      <c r="A260" s="50">
        <f t="shared" si="19"/>
        <v>232</v>
      </c>
      <c r="B260" s="185" t="s">
        <v>490</v>
      </c>
      <c r="C260" s="35" t="s">
        <v>168</v>
      </c>
      <c r="D260" s="34">
        <v>44</v>
      </c>
      <c r="E260" s="46">
        <v>42917</v>
      </c>
      <c r="F260" s="46">
        <v>43008</v>
      </c>
      <c r="G260" s="26">
        <v>200776</v>
      </c>
      <c r="H260" s="25">
        <f t="shared" si="17"/>
        <v>36139.68</v>
      </c>
      <c r="I260" s="32">
        <f t="shared" si="18"/>
        <v>236915.68</v>
      </c>
    </row>
    <row r="261" spans="1:11" ht="30.75" customHeight="1">
      <c r="A261" s="50">
        <f t="shared" si="19"/>
        <v>233</v>
      </c>
      <c r="B261" s="185" t="s">
        <v>491</v>
      </c>
      <c r="C261" s="35" t="s">
        <v>168</v>
      </c>
      <c r="D261" s="34">
        <v>45</v>
      </c>
      <c r="E261" s="46">
        <v>42917</v>
      </c>
      <c r="F261" s="46">
        <v>43008</v>
      </c>
      <c r="G261" s="26">
        <v>333742</v>
      </c>
      <c r="H261" s="25">
        <f t="shared" si="17"/>
        <v>60073.56</v>
      </c>
      <c r="I261" s="32">
        <f t="shared" si="18"/>
        <v>393815.56</v>
      </c>
    </row>
    <row r="262" spans="1:11" ht="30.75" customHeight="1">
      <c r="A262" s="50">
        <f t="shared" si="19"/>
        <v>234</v>
      </c>
      <c r="B262" s="185" t="s">
        <v>492</v>
      </c>
      <c r="C262" s="35" t="s">
        <v>168</v>
      </c>
      <c r="D262" s="34">
        <v>46</v>
      </c>
      <c r="E262" s="46">
        <v>42917</v>
      </c>
      <c r="F262" s="46">
        <v>43008</v>
      </c>
      <c r="G262" s="26">
        <v>233986</v>
      </c>
      <c r="H262" s="25">
        <f t="shared" si="17"/>
        <v>42117.479999999996</v>
      </c>
      <c r="I262" s="32">
        <f t="shared" si="18"/>
        <v>276103.48</v>
      </c>
    </row>
    <row r="263" spans="1:11" ht="30.75" customHeight="1">
      <c r="A263" s="50">
        <f t="shared" si="19"/>
        <v>235</v>
      </c>
      <c r="B263" s="185" t="s">
        <v>493</v>
      </c>
      <c r="C263" s="35" t="s">
        <v>168</v>
      </c>
      <c r="D263" s="34">
        <v>47</v>
      </c>
      <c r="E263" s="46">
        <v>42917</v>
      </c>
      <c r="F263" s="46">
        <v>43008</v>
      </c>
      <c r="G263" s="26">
        <v>132965</v>
      </c>
      <c r="H263" s="25">
        <f t="shared" si="17"/>
        <v>23933.7</v>
      </c>
      <c r="I263" s="32">
        <f t="shared" si="18"/>
        <v>156898.70000000001</v>
      </c>
    </row>
    <row r="264" spans="1:11" ht="30.75" customHeight="1">
      <c r="A264" s="50">
        <f t="shared" si="19"/>
        <v>236</v>
      </c>
      <c r="B264" s="185" t="s">
        <v>494</v>
      </c>
      <c r="C264" s="35" t="s">
        <v>168</v>
      </c>
      <c r="D264" s="34">
        <v>48</v>
      </c>
      <c r="E264" s="46">
        <v>42917</v>
      </c>
      <c r="F264" s="46">
        <v>43008</v>
      </c>
      <c r="G264" s="26">
        <v>132965</v>
      </c>
      <c r="H264" s="25">
        <f t="shared" si="17"/>
        <v>23933.7</v>
      </c>
      <c r="I264" s="32">
        <f t="shared" si="18"/>
        <v>156898.70000000001</v>
      </c>
    </row>
    <row r="265" spans="1:11" ht="30.75" customHeight="1">
      <c r="A265" s="50">
        <f t="shared" si="19"/>
        <v>237</v>
      </c>
      <c r="B265" s="185" t="s">
        <v>495</v>
      </c>
      <c r="C265" s="35" t="s">
        <v>168</v>
      </c>
      <c r="D265" s="34">
        <v>49</v>
      </c>
      <c r="E265" s="46">
        <v>42917</v>
      </c>
      <c r="F265" s="46">
        <v>43008</v>
      </c>
      <c r="G265" s="26">
        <v>132965</v>
      </c>
      <c r="H265" s="25">
        <f t="shared" si="17"/>
        <v>23933.7</v>
      </c>
      <c r="I265" s="32">
        <f t="shared" si="18"/>
        <v>156898.70000000001</v>
      </c>
    </row>
    <row r="266" spans="1:11" ht="30.75" customHeight="1">
      <c r="A266" s="50">
        <f t="shared" si="19"/>
        <v>238</v>
      </c>
      <c r="B266" s="185" t="s">
        <v>496</v>
      </c>
      <c r="C266" s="35" t="s">
        <v>168</v>
      </c>
      <c r="D266" s="34">
        <v>50</v>
      </c>
      <c r="E266" s="46">
        <v>42917</v>
      </c>
      <c r="F266" s="46">
        <v>43008</v>
      </c>
      <c r="G266" s="26">
        <v>132965</v>
      </c>
      <c r="H266" s="25">
        <f t="shared" si="17"/>
        <v>23933.7</v>
      </c>
      <c r="I266" s="32">
        <f t="shared" si="18"/>
        <v>156898.70000000001</v>
      </c>
    </row>
    <row r="267" spans="1:11" ht="30.75" customHeight="1">
      <c r="A267" s="50">
        <f t="shared" si="19"/>
        <v>239</v>
      </c>
      <c r="B267" s="189" t="s">
        <v>497</v>
      </c>
      <c r="C267" s="35" t="s">
        <v>169</v>
      </c>
      <c r="D267" s="34">
        <v>2</v>
      </c>
      <c r="E267" s="46">
        <v>42917</v>
      </c>
      <c r="F267" s="46">
        <v>43008</v>
      </c>
      <c r="G267" s="26">
        <v>1107768</v>
      </c>
      <c r="H267" s="25">
        <f t="shared" si="17"/>
        <v>199398.24</v>
      </c>
      <c r="I267" s="32">
        <f t="shared" si="18"/>
        <v>1307166.24</v>
      </c>
    </row>
    <row r="268" spans="1:11" ht="66" customHeight="1">
      <c r="A268" s="50">
        <f t="shared" si="19"/>
        <v>240</v>
      </c>
      <c r="B268" s="65" t="s">
        <v>633</v>
      </c>
      <c r="C268" s="35" t="s">
        <v>170</v>
      </c>
      <c r="D268" s="34" t="s">
        <v>604</v>
      </c>
      <c r="E268" s="46">
        <v>42917</v>
      </c>
      <c r="F268" s="46">
        <v>43008</v>
      </c>
      <c r="G268" s="26">
        <v>9277024</v>
      </c>
      <c r="H268" s="26">
        <f>G268*0.18</f>
        <v>1669864.3199999998</v>
      </c>
      <c r="I268" s="31">
        <f>SUM(G268:H268)</f>
        <v>10946888.32</v>
      </c>
    </row>
    <row r="269" spans="1:11" ht="115.5" customHeight="1">
      <c r="A269" s="50">
        <f t="shared" si="19"/>
        <v>241</v>
      </c>
      <c r="B269" s="29" t="s">
        <v>154</v>
      </c>
      <c r="C269" s="35" t="s">
        <v>172</v>
      </c>
      <c r="D269" s="34" t="s">
        <v>605</v>
      </c>
      <c r="E269" s="46">
        <v>42917</v>
      </c>
      <c r="F269" s="46">
        <v>43008</v>
      </c>
      <c r="G269" s="25">
        <v>2265003</v>
      </c>
      <c r="H269" s="26">
        <f>G269*0.18</f>
        <v>407700.54</v>
      </c>
      <c r="I269" s="31">
        <f>SUM(G269:H269)</f>
        <v>2672703.54</v>
      </c>
    </row>
    <row r="270" spans="1:11" ht="80.25" customHeight="1">
      <c r="A270" s="50">
        <f t="shared" si="19"/>
        <v>242</v>
      </c>
      <c r="B270" s="29" t="s">
        <v>155</v>
      </c>
      <c r="C270" s="18" t="s">
        <v>172</v>
      </c>
      <c r="D270" s="44" t="s">
        <v>628</v>
      </c>
      <c r="E270" s="46">
        <v>42917</v>
      </c>
      <c r="F270" s="46">
        <v>43008</v>
      </c>
      <c r="G270" s="26">
        <v>583911</v>
      </c>
      <c r="H270" s="26">
        <f>G270*0.18</f>
        <v>105103.98</v>
      </c>
      <c r="I270" s="31">
        <f>SUM(G270:H270)</f>
        <v>689014.98</v>
      </c>
    </row>
    <row r="271" spans="1:11" ht="51.75" customHeight="1">
      <c r="A271" s="50">
        <f t="shared" si="19"/>
        <v>243</v>
      </c>
      <c r="B271" s="29" t="s">
        <v>156</v>
      </c>
      <c r="C271" s="18" t="s">
        <v>172</v>
      </c>
      <c r="D271" s="44" t="s">
        <v>646</v>
      </c>
      <c r="E271" s="46">
        <v>42917</v>
      </c>
      <c r="F271" s="46">
        <v>43008</v>
      </c>
      <c r="G271" s="26">
        <v>143846</v>
      </c>
      <c r="H271" s="26">
        <f>G271*0.18</f>
        <v>25892.28</v>
      </c>
      <c r="I271" s="31">
        <f>SUM(G271:H271)</f>
        <v>169738.28</v>
      </c>
    </row>
    <row r="272" spans="1:11" ht="30.75" customHeight="1">
      <c r="A272" s="50"/>
      <c r="B272" s="71" t="s">
        <v>261</v>
      </c>
      <c r="C272" s="35"/>
      <c r="D272" s="9"/>
      <c r="E272" s="9"/>
      <c r="F272" s="30"/>
      <c r="G272" s="261"/>
      <c r="H272" s="25"/>
      <c r="I272" s="32"/>
    </row>
    <row r="273" spans="1:9" ht="43.5" customHeight="1">
      <c r="A273" s="50">
        <f>A271+1</f>
        <v>244</v>
      </c>
      <c r="B273" s="53" t="s">
        <v>498</v>
      </c>
      <c r="C273" s="35">
        <v>20</v>
      </c>
      <c r="D273" s="19" t="s">
        <v>449</v>
      </c>
      <c r="E273" s="46">
        <v>42917</v>
      </c>
      <c r="F273" s="46">
        <v>43008</v>
      </c>
      <c r="G273" s="25">
        <v>3400000</v>
      </c>
      <c r="H273" s="25">
        <f t="shared" ref="H273:H290" si="20">G273*0.18</f>
        <v>612000</v>
      </c>
      <c r="I273" s="94">
        <f t="shared" ref="I273:I290" si="21">SUM(G273:H273)</f>
        <v>4012000</v>
      </c>
    </row>
    <row r="274" spans="1:9" ht="34.5" customHeight="1">
      <c r="A274" s="50">
        <f t="shared" ref="A274:A289" si="22">A273+1</f>
        <v>245</v>
      </c>
      <c r="B274" s="65" t="s">
        <v>499</v>
      </c>
      <c r="C274" s="35">
        <v>20</v>
      </c>
      <c r="D274" s="19" t="s">
        <v>500</v>
      </c>
      <c r="E274" s="46">
        <v>42917</v>
      </c>
      <c r="F274" s="46">
        <v>43008</v>
      </c>
      <c r="G274" s="25">
        <v>380000</v>
      </c>
      <c r="H274" s="25">
        <f t="shared" si="20"/>
        <v>68400</v>
      </c>
      <c r="I274" s="32">
        <f t="shared" si="21"/>
        <v>448400</v>
      </c>
    </row>
    <row r="275" spans="1:9" ht="54" customHeight="1">
      <c r="A275" s="50">
        <f t="shared" si="22"/>
        <v>246</v>
      </c>
      <c r="B275" s="65" t="s">
        <v>501</v>
      </c>
      <c r="C275" s="35">
        <v>20</v>
      </c>
      <c r="D275" s="19" t="s">
        <v>502</v>
      </c>
      <c r="E275" s="46">
        <v>42917</v>
      </c>
      <c r="F275" s="46">
        <v>43008</v>
      </c>
      <c r="G275" s="25">
        <v>2600000</v>
      </c>
      <c r="H275" s="25">
        <f t="shared" si="20"/>
        <v>468000</v>
      </c>
      <c r="I275" s="32">
        <f t="shared" si="21"/>
        <v>3068000</v>
      </c>
    </row>
    <row r="276" spans="1:9" ht="36.75" customHeight="1">
      <c r="A276" s="50">
        <f t="shared" si="22"/>
        <v>247</v>
      </c>
      <c r="B276" s="65" t="s">
        <v>503</v>
      </c>
      <c r="C276" s="35">
        <v>20</v>
      </c>
      <c r="D276" s="36">
        <v>7</v>
      </c>
      <c r="E276" s="46">
        <v>42917</v>
      </c>
      <c r="F276" s="46">
        <v>43008</v>
      </c>
      <c r="G276" s="26">
        <v>2895665</v>
      </c>
      <c r="H276" s="26">
        <f t="shared" si="20"/>
        <v>521219.69999999995</v>
      </c>
      <c r="I276" s="31">
        <f t="shared" si="21"/>
        <v>3416884.7</v>
      </c>
    </row>
    <row r="277" spans="1:9" ht="40.5" customHeight="1">
      <c r="A277" s="50">
        <f t="shared" si="22"/>
        <v>248</v>
      </c>
      <c r="B277" s="65" t="s">
        <v>504</v>
      </c>
      <c r="C277" s="35">
        <v>20</v>
      </c>
      <c r="D277" s="36">
        <v>8</v>
      </c>
      <c r="E277" s="46">
        <v>42917</v>
      </c>
      <c r="F277" s="46">
        <v>43008</v>
      </c>
      <c r="G277" s="26">
        <v>3479453</v>
      </c>
      <c r="H277" s="26">
        <f t="shared" si="20"/>
        <v>626301.53999999992</v>
      </c>
      <c r="I277" s="31">
        <f t="shared" si="21"/>
        <v>4105754.54</v>
      </c>
    </row>
    <row r="278" spans="1:9" ht="41.25" customHeight="1">
      <c r="A278" s="50">
        <f t="shared" si="22"/>
        <v>249</v>
      </c>
      <c r="B278" s="65" t="s">
        <v>505</v>
      </c>
      <c r="C278" s="35">
        <v>20</v>
      </c>
      <c r="D278" s="36">
        <v>9</v>
      </c>
      <c r="E278" s="46">
        <v>42917</v>
      </c>
      <c r="F278" s="46">
        <v>43008</v>
      </c>
      <c r="G278" s="26">
        <v>1502374</v>
      </c>
      <c r="H278" s="26">
        <f t="shared" si="20"/>
        <v>270427.32</v>
      </c>
      <c r="I278" s="31">
        <f t="shared" si="21"/>
        <v>1772801.32</v>
      </c>
    </row>
    <row r="279" spans="1:9" ht="36" customHeight="1">
      <c r="A279" s="50">
        <f t="shared" si="22"/>
        <v>250</v>
      </c>
      <c r="B279" s="185" t="s">
        <v>506</v>
      </c>
      <c r="C279" s="35">
        <v>20</v>
      </c>
      <c r="D279" s="36">
        <v>18</v>
      </c>
      <c r="E279" s="46">
        <v>42917</v>
      </c>
      <c r="F279" s="46">
        <v>43008</v>
      </c>
      <c r="G279" s="26">
        <v>232039</v>
      </c>
      <c r="H279" s="26">
        <f t="shared" si="20"/>
        <v>41767.019999999997</v>
      </c>
      <c r="I279" s="31">
        <f t="shared" si="21"/>
        <v>273806.02</v>
      </c>
    </row>
    <row r="280" spans="1:9" ht="39" customHeight="1">
      <c r="A280" s="50">
        <f t="shared" si="22"/>
        <v>251</v>
      </c>
      <c r="B280" s="185" t="s">
        <v>507</v>
      </c>
      <c r="C280" s="35">
        <v>20</v>
      </c>
      <c r="D280" s="36">
        <v>19</v>
      </c>
      <c r="E280" s="46">
        <v>42917</v>
      </c>
      <c r="F280" s="46">
        <v>43008</v>
      </c>
      <c r="G280" s="26">
        <v>217537</v>
      </c>
      <c r="H280" s="26">
        <f t="shared" si="20"/>
        <v>39156.659999999996</v>
      </c>
      <c r="I280" s="31">
        <f t="shared" si="21"/>
        <v>256693.66</v>
      </c>
    </row>
    <row r="281" spans="1:9" ht="30.75" customHeight="1">
      <c r="A281" s="50">
        <f t="shared" si="22"/>
        <v>252</v>
      </c>
      <c r="B281" s="186" t="s">
        <v>508</v>
      </c>
      <c r="C281" s="35">
        <v>20</v>
      </c>
      <c r="D281" s="19" t="s">
        <v>509</v>
      </c>
      <c r="E281" s="46">
        <v>42917</v>
      </c>
      <c r="F281" s="46">
        <v>43008</v>
      </c>
      <c r="G281" s="25">
        <v>181500</v>
      </c>
      <c r="H281" s="25">
        <f t="shared" si="20"/>
        <v>32670</v>
      </c>
      <c r="I281" s="32">
        <f t="shared" si="21"/>
        <v>214170</v>
      </c>
    </row>
    <row r="282" spans="1:9" ht="30.75" customHeight="1">
      <c r="A282" s="50">
        <f t="shared" si="22"/>
        <v>253</v>
      </c>
      <c r="B282" s="186" t="s">
        <v>510</v>
      </c>
      <c r="C282" s="35">
        <v>20</v>
      </c>
      <c r="D282" s="19" t="s">
        <v>511</v>
      </c>
      <c r="E282" s="46">
        <v>42917</v>
      </c>
      <c r="F282" s="46">
        <v>43008</v>
      </c>
      <c r="G282" s="25">
        <v>138000</v>
      </c>
      <c r="H282" s="25">
        <f t="shared" si="20"/>
        <v>24840</v>
      </c>
      <c r="I282" s="32">
        <f t="shared" si="21"/>
        <v>162840</v>
      </c>
    </row>
    <row r="283" spans="1:9" ht="30.75" customHeight="1">
      <c r="A283" s="50">
        <f t="shared" si="22"/>
        <v>254</v>
      </c>
      <c r="B283" s="53" t="s">
        <v>512</v>
      </c>
      <c r="C283" s="35">
        <v>20</v>
      </c>
      <c r="D283" s="19" t="s">
        <v>513</v>
      </c>
      <c r="E283" s="46">
        <v>42917</v>
      </c>
      <c r="F283" s="46">
        <v>43008</v>
      </c>
      <c r="G283" s="25">
        <v>994000</v>
      </c>
      <c r="H283" s="25">
        <f t="shared" si="20"/>
        <v>178920</v>
      </c>
      <c r="I283" s="32">
        <f t="shared" si="21"/>
        <v>1172920</v>
      </c>
    </row>
    <row r="284" spans="1:9" ht="30.75" customHeight="1">
      <c r="A284" s="50">
        <f t="shared" si="22"/>
        <v>255</v>
      </c>
      <c r="B284" s="187" t="s">
        <v>514</v>
      </c>
      <c r="C284" s="35">
        <v>20</v>
      </c>
      <c r="D284" s="19" t="s">
        <v>515</v>
      </c>
      <c r="E284" s="46">
        <v>42917</v>
      </c>
      <c r="F284" s="46">
        <v>43008</v>
      </c>
      <c r="G284" s="25">
        <v>400000</v>
      </c>
      <c r="H284" s="25">
        <f t="shared" si="20"/>
        <v>72000</v>
      </c>
      <c r="I284" s="32">
        <f t="shared" si="21"/>
        <v>472000</v>
      </c>
    </row>
    <row r="285" spans="1:9" ht="30.75" customHeight="1">
      <c r="A285" s="50">
        <f t="shared" si="22"/>
        <v>256</v>
      </c>
      <c r="B285" s="65" t="s">
        <v>92</v>
      </c>
      <c r="C285" s="35">
        <v>20</v>
      </c>
      <c r="D285" s="36" t="s">
        <v>622</v>
      </c>
      <c r="E285" s="46">
        <v>42917</v>
      </c>
      <c r="F285" s="46">
        <v>43008</v>
      </c>
      <c r="G285" s="25">
        <v>510480</v>
      </c>
      <c r="H285" s="26">
        <f>G285*0.18</f>
        <v>91886.399999999994</v>
      </c>
      <c r="I285" s="31">
        <f>SUM(G285:H285)</f>
        <v>602366.4</v>
      </c>
    </row>
    <row r="286" spans="1:9" ht="30.75" customHeight="1">
      <c r="A286" s="50">
        <f t="shared" si="22"/>
        <v>257</v>
      </c>
      <c r="B286" s="65" t="s">
        <v>93</v>
      </c>
      <c r="C286" s="35">
        <v>20</v>
      </c>
      <c r="D286" s="36" t="s">
        <v>623</v>
      </c>
      <c r="E286" s="46">
        <v>42917</v>
      </c>
      <c r="F286" s="46">
        <v>43008</v>
      </c>
      <c r="G286" s="26">
        <v>415743</v>
      </c>
      <c r="H286" s="26">
        <f>G286*0.18</f>
        <v>74833.739999999991</v>
      </c>
      <c r="I286" s="31">
        <f>SUM(G286:H286)</f>
        <v>490576.74</v>
      </c>
    </row>
    <row r="287" spans="1:9" ht="48" customHeight="1">
      <c r="A287" s="50">
        <f t="shared" si="22"/>
        <v>258</v>
      </c>
      <c r="B287" s="65" t="s">
        <v>100</v>
      </c>
      <c r="C287" s="35">
        <v>20</v>
      </c>
      <c r="D287" s="36" t="s">
        <v>634</v>
      </c>
      <c r="E287" s="46">
        <v>42917</v>
      </c>
      <c r="F287" s="46">
        <v>43008</v>
      </c>
      <c r="G287" s="25">
        <v>300000</v>
      </c>
      <c r="H287" s="26">
        <f>G287*0.18</f>
        <v>54000</v>
      </c>
      <c r="I287" s="31">
        <f>SUM(G287:H287)</f>
        <v>354000</v>
      </c>
    </row>
    <row r="288" spans="1:9" ht="37.5" customHeight="1">
      <c r="A288" s="50">
        <f t="shared" si="22"/>
        <v>259</v>
      </c>
      <c r="B288" s="65" t="s">
        <v>101</v>
      </c>
      <c r="C288" s="35">
        <v>20</v>
      </c>
      <c r="D288" s="36" t="s">
        <v>635</v>
      </c>
      <c r="E288" s="46">
        <v>42917</v>
      </c>
      <c r="F288" s="46">
        <v>43008</v>
      </c>
      <c r="G288" s="25">
        <v>300000</v>
      </c>
      <c r="H288" s="26">
        <f>G288*0.18</f>
        <v>54000</v>
      </c>
      <c r="I288" s="31">
        <f>SUM(G288:H288)</f>
        <v>354000</v>
      </c>
    </row>
    <row r="289" spans="1:10" ht="37.5" customHeight="1">
      <c r="A289" s="50">
        <f t="shared" si="22"/>
        <v>260</v>
      </c>
      <c r="B289" s="28" t="s">
        <v>207</v>
      </c>
      <c r="C289" s="35">
        <v>20</v>
      </c>
      <c r="D289" s="36" t="s">
        <v>669</v>
      </c>
      <c r="E289" s="46">
        <v>42917</v>
      </c>
      <c r="F289" s="46">
        <v>43008</v>
      </c>
      <c r="G289" s="25">
        <v>378184</v>
      </c>
      <c r="H289" s="25">
        <f>G289*0.18</f>
        <v>68073.119999999995</v>
      </c>
      <c r="I289" s="32">
        <f>SUM(G289:H289)</f>
        <v>446257.12</v>
      </c>
      <c r="J289" s="63"/>
    </row>
    <row r="290" spans="1:10" ht="30.75" customHeight="1">
      <c r="A290" s="50"/>
      <c r="B290" s="9" t="s">
        <v>516</v>
      </c>
      <c r="C290" s="35"/>
      <c r="D290" s="89"/>
      <c r="E290" s="89"/>
      <c r="F290" s="90"/>
      <c r="G290" s="91">
        <f>SUM(G195:G289)</f>
        <v>64772080</v>
      </c>
      <c r="H290" s="91">
        <f t="shared" si="20"/>
        <v>11658974.4</v>
      </c>
      <c r="I290" s="92">
        <f t="shared" si="21"/>
        <v>76431054.400000006</v>
      </c>
      <c r="J290" s="63"/>
    </row>
    <row r="291" spans="1:10" ht="21" customHeight="1">
      <c r="A291" s="50"/>
      <c r="B291" s="71" t="s">
        <v>517</v>
      </c>
      <c r="C291" s="304"/>
      <c r="D291" s="305"/>
      <c r="E291" s="257"/>
      <c r="F291" s="30"/>
      <c r="G291" s="251"/>
      <c r="H291" s="26"/>
      <c r="I291" s="31"/>
    </row>
    <row r="292" spans="1:10" ht="30" customHeight="1">
      <c r="A292" s="50"/>
      <c r="B292" s="184" t="s">
        <v>260</v>
      </c>
      <c r="C292" s="293"/>
      <c r="D292" s="293"/>
      <c r="E292" s="258"/>
      <c r="F292" s="30"/>
      <c r="G292" s="25"/>
      <c r="H292" s="25"/>
      <c r="I292" s="32"/>
    </row>
    <row r="293" spans="1:10" ht="48" customHeight="1">
      <c r="A293" s="50">
        <f>A289+1</f>
        <v>261</v>
      </c>
      <c r="B293" s="53" t="s">
        <v>448</v>
      </c>
      <c r="C293" s="23" t="s">
        <v>165</v>
      </c>
      <c r="D293" s="57" t="s">
        <v>518</v>
      </c>
      <c r="E293" s="46">
        <v>43009</v>
      </c>
      <c r="F293" s="46">
        <v>43094</v>
      </c>
      <c r="G293" s="25">
        <v>471730</v>
      </c>
      <c r="H293" s="25">
        <f>G293*0.18</f>
        <v>84911.4</v>
      </c>
      <c r="I293" s="32">
        <f>SUM(G293:H293)</f>
        <v>556641.4</v>
      </c>
    </row>
    <row r="294" spans="1:10" ht="48" customHeight="1">
      <c r="A294" s="50">
        <f>A293+1</f>
        <v>262</v>
      </c>
      <c r="B294" s="53" t="s">
        <v>519</v>
      </c>
      <c r="C294" s="95" t="s">
        <v>165</v>
      </c>
      <c r="D294" s="40">
        <v>2</v>
      </c>
      <c r="E294" s="46">
        <v>43009</v>
      </c>
      <c r="F294" s="46">
        <v>43094</v>
      </c>
      <c r="G294" s="25">
        <v>2303696</v>
      </c>
      <c r="H294" s="25">
        <f>G294*0.18</f>
        <v>414665.27999999997</v>
      </c>
      <c r="I294" s="32">
        <f>SUM(G294:H294)</f>
        <v>2718361.28</v>
      </c>
    </row>
    <row r="295" spans="1:10" ht="33" customHeight="1">
      <c r="A295" s="50"/>
      <c r="B295" s="184" t="s">
        <v>11</v>
      </c>
      <c r="C295" s="95"/>
      <c r="D295" s="40"/>
      <c r="E295" s="46"/>
      <c r="F295" s="46"/>
      <c r="G295" s="25"/>
      <c r="H295" s="25"/>
      <c r="I295" s="32"/>
    </row>
    <row r="296" spans="1:10" ht="48" customHeight="1">
      <c r="A296" s="50">
        <f>A294+1</f>
        <v>263</v>
      </c>
      <c r="B296" s="65" t="s">
        <v>520</v>
      </c>
      <c r="C296" s="35" t="s">
        <v>158</v>
      </c>
      <c r="D296" s="36">
        <v>1</v>
      </c>
      <c r="E296" s="46">
        <v>43009</v>
      </c>
      <c r="F296" s="46">
        <v>43094</v>
      </c>
      <c r="G296" s="25">
        <v>1488265</v>
      </c>
      <c r="H296" s="25">
        <f t="shared" ref="H296:H342" si="23">G296*0.18</f>
        <v>267887.7</v>
      </c>
      <c r="I296" s="32">
        <f t="shared" ref="I296:I342" si="24">SUM(G296:H296)</f>
        <v>1756152.7</v>
      </c>
    </row>
    <row r="297" spans="1:10" ht="48" customHeight="1">
      <c r="A297" s="50">
        <f t="shared" ref="A297:A347" si="25">A296+1</f>
        <v>264</v>
      </c>
      <c r="B297" s="29" t="s">
        <v>676</v>
      </c>
      <c r="C297" s="35" t="s">
        <v>158</v>
      </c>
      <c r="D297" s="36" t="s">
        <v>621</v>
      </c>
      <c r="E297" s="46">
        <v>43009</v>
      </c>
      <c r="F297" s="46">
        <v>43094</v>
      </c>
      <c r="G297" s="25">
        <v>3139279</v>
      </c>
      <c r="H297" s="25">
        <f t="shared" si="23"/>
        <v>565070.22</v>
      </c>
      <c r="I297" s="32">
        <f t="shared" si="24"/>
        <v>3704349.2199999997</v>
      </c>
    </row>
    <row r="298" spans="1:10" ht="30.75" customHeight="1">
      <c r="A298" s="50">
        <f t="shared" si="25"/>
        <v>265</v>
      </c>
      <c r="B298" s="29" t="s">
        <v>677</v>
      </c>
      <c r="C298" s="35" t="s">
        <v>158</v>
      </c>
      <c r="D298" s="36" t="s">
        <v>622</v>
      </c>
      <c r="E298" s="46">
        <v>43009</v>
      </c>
      <c r="F298" s="46">
        <v>43094</v>
      </c>
      <c r="G298" s="25">
        <v>642307</v>
      </c>
      <c r="H298" s="25">
        <f t="shared" si="23"/>
        <v>115615.26</v>
      </c>
      <c r="I298" s="32">
        <f t="shared" si="24"/>
        <v>757922.26</v>
      </c>
    </row>
    <row r="299" spans="1:10" ht="33" customHeight="1">
      <c r="A299" s="50">
        <f t="shared" si="25"/>
        <v>266</v>
      </c>
      <c r="B299" s="29" t="s">
        <v>678</v>
      </c>
      <c r="C299" s="35" t="s">
        <v>158</v>
      </c>
      <c r="D299" s="36" t="s">
        <v>647</v>
      </c>
      <c r="E299" s="46">
        <v>43009</v>
      </c>
      <c r="F299" s="46">
        <v>43094</v>
      </c>
      <c r="G299" s="25">
        <v>1594593</v>
      </c>
      <c r="H299" s="25">
        <f t="shared" si="23"/>
        <v>287026.74</v>
      </c>
      <c r="I299" s="32">
        <f t="shared" si="24"/>
        <v>1881619.74</v>
      </c>
    </row>
    <row r="300" spans="1:10" ht="57.75" customHeight="1">
      <c r="A300" s="50">
        <f t="shared" si="25"/>
        <v>267</v>
      </c>
      <c r="B300" s="65" t="s">
        <v>680</v>
      </c>
      <c r="C300" s="35" t="s">
        <v>160</v>
      </c>
      <c r="D300" s="36" t="s">
        <v>623</v>
      </c>
      <c r="E300" s="46">
        <v>43009</v>
      </c>
      <c r="F300" s="46">
        <v>43094</v>
      </c>
      <c r="G300" s="26">
        <v>1134173</v>
      </c>
      <c r="H300" s="26">
        <f t="shared" si="23"/>
        <v>204151.13999999998</v>
      </c>
      <c r="I300" s="31">
        <f t="shared" si="24"/>
        <v>1338324.1399999999</v>
      </c>
    </row>
    <row r="301" spans="1:10" ht="36.75" customHeight="1">
      <c r="A301" s="50">
        <f t="shared" si="25"/>
        <v>268</v>
      </c>
      <c r="B301" s="65" t="s">
        <v>653</v>
      </c>
      <c r="C301" s="35" t="s">
        <v>161</v>
      </c>
      <c r="D301" s="36">
        <v>5</v>
      </c>
      <c r="E301" s="46">
        <v>43009</v>
      </c>
      <c r="F301" s="46">
        <v>43094</v>
      </c>
      <c r="G301" s="26">
        <v>205612</v>
      </c>
      <c r="H301" s="25">
        <f t="shared" si="23"/>
        <v>37010.159999999996</v>
      </c>
      <c r="I301" s="32">
        <f t="shared" si="24"/>
        <v>242622.16</v>
      </c>
    </row>
    <row r="302" spans="1:10" ht="39" customHeight="1">
      <c r="A302" s="50">
        <f t="shared" si="25"/>
        <v>269</v>
      </c>
      <c r="B302" s="65" t="s">
        <v>521</v>
      </c>
      <c r="C302" s="35" t="s">
        <v>161</v>
      </c>
      <c r="D302" s="36">
        <v>29</v>
      </c>
      <c r="E302" s="46">
        <v>43009</v>
      </c>
      <c r="F302" s="46">
        <v>43094</v>
      </c>
      <c r="G302" s="26">
        <v>1434659</v>
      </c>
      <c r="H302" s="25">
        <f t="shared" si="23"/>
        <v>258238.62</v>
      </c>
      <c r="I302" s="32">
        <f t="shared" si="24"/>
        <v>1692897.62</v>
      </c>
    </row>
    <row r="303" spans="1:10" ht="39" customHeight="1">
      <c r="A303" s="50">
        <f t="shared" si="25"/>
        <v>270</v>
      </c>
      <c r="B303" s="65" t="s">
        <v>522</v>
      </c>
      <c r="C303" s="35" t="s">
        <v>161</v>
      </c>
      <c r="D303" s="36">
        <v>30</v>
      </c>
      <c r="E303" s="46">
        <v>43009</v>
      </c>
      <c r="F303" s="46">
        <v>43094</v>
      </c>
      <c r="G303" s="26">
        <v>1148243</v>
      </c>
      <c r="H303" s="25">
        <f t="shared" si="23"/>
        <v>206683.74</v>
      </c>
      <c r="I303" s="32">
        <f t="shared" si="24"/>
        <v>1354926.74</v>
      </c>
    </row>
    <row r="304" spans="1:10" ht="39" customHeight="1">
      <c r="A304" s="50">
        <f t="shared" si="25"/>
        <v>271</v>
      </c>
      <c r="B304" s="65" t="s">
        <v>523</v>
      </c>
      <c r="C304" s="35" t="s">
        <v>161</v>
      </c>
      <c r="D304" s="36">
        <v>31</v>
      </c>
      <c r="E304" s="46">
        <v>43009</v>
      </c>
      <c r="F304" s="46">
        <v>43094</v>
      </c>
      <c r="G304" s="26">
        <v>954532</v>
      </c>
      <c r="H304" s="25">
        <f t="shared" si="23"/>
        <v>171815.75999999998</v>
      </c>
      <c r="I304" s="32">
        <f t="shared" si="24"/>
        <v>1126347.76</v>
      </c>
    </row>
    <row r="305" spans="1:11" ht="39" customHeight="1">
      <c r="A305" s="50">
        <f t="shared" si="25"/>
        <v>272</v>
      </c>
      <c r="B305" s="65" t="s">
        <v>524</v>
      </c>
      <c r="C305" s="35" t="s">
        <v>161</v>
      </c>
      <c r="D305" s="36">
        <v>32</v>
      </c>
      <c r="E305" s="46">
        <v>43009</v>
      </c>
      <c r="F305" s="46">
        <v>43094</v>
      </c>
      <c r="G305" s="26">
        <v>767176</v>
      </c>
      <c r="H305" s="25">
        <f t="shared" si="23"/>
        <v>138091.68</v>
      </c>
      <c r="I305" s="32">
        <f t="shared" si="24"/>
        <v>905267.67999999993</v>
      </c>
    </row>
    <row r="306" spans="1:11" ht="39" customHeight="1">
      <c r="A306" s="50">
        <f t="shared" si="25"/>
        <v>273</v>
      </c>
      <c r="B306" s="65" t="s">
        <v>525</v>
      </c>
      <c r="C306" s="35" t="s">
        <v>161</v>
      </c>
      <c r="D306" s="36">
        <v>33</v>
      </c>
      <c r="E306" s="46">
        <v>43009</v>
      </c>
      <c r="F306" s="46">
        <v>43094</v>
      </c>
      <c r="G306" s="26">
        <v>385003</v>
      </c>
      <c r="H306" s="25">
        <f t="shared" si="23"/>
        <v>69300.539999999994</v>
      </c>
      <c r="I306" s="32">
        <f t="shared" si="24"/>
        <v>454303.54</v>
      </c>
    </row>
    <row r="307" spans="1:11" ht="39" customHeight="1">
      <c r="A307" s="50">
        <f t="shared" si="25"/>
        <v>274</v>
      </c>
      <c r="B307" s="65" t="s">
        <v>526</v>
      </c>
      <c r="C307" s="35" t="s">
        <v>161</v>
      </c>
      <c r="D307" s="36">
        <v>34</v>
      </c>
      <c r="E307" s="46">
        <v>43009</v>
      </c>
      <c r="F307" s="46">
        <v>43094</v>
      </c>
      <c r="G307" s="26">
        <v>193588</v>
      </c>
      <c r="H307" s="25">
        <f t="shared" si="23"/>
        <v>34845.839999999997</v>
      </c>
      <c r="I307" s="32">
        <f t="shared" si="24"/>
        <v>228433.84</v>
      </c>
    </row>
    <row r="308" spans="1:11" ht="39" customHeight="1">
      <c r="A308" s="50">
        <f t="shared" si="25"/>
        <v>275</v>
      </c>
      <c r="B308" s="65" t="s">
        <v>527</v>
      </c>
      <c r="C308" s="35" t="s">
        <v>161</v>
      </c>
      <c r="D308" s="36">
        <v>35</v>
      </c>
      <c r="E308" s="46">
        <v>43009</v>
      </c>
      <c r="F308" s="46">
        <v>43094</v>
      </c>
      <c r="G308" s="26">
        <v>289201</v>
      </c>
      <c r="H308" s="25">
        <f t="shared" si="23"/>
        <v>52056.18</v>
      </c>
      <c r="I308" s="32">
        <f t="shared" si="24"/>
        <v>341257.18</v>
      </c>
    </row>
    <row r="309" spans="1:11" ht="39" customHeight="1">
      <c r="A309" s="50">
        <f t="shared" si="25"/>
        <v>276</v>
      </c>
      <c r="B309" s="65" t="s">
        <v>528</v>
      </c>
      <c r="C309" s="35" t="s">
        <v>161</v>
      </c>
      <c r="D309" s="36">
        <v>36</v>
      </c>
      <c r="E309" s="46">
        <v>43009</v>
      </c>
      <c r="F309" s="46">
        <v>43094</v>
      </c>
      <c r="G309" s="26">
        <v>193588</v>
      </c>
      <c r="H309" s="25">
        <f t="shared" si="23"/>
        <v>34845.839999999997</v>
      </c>
      <c r="I309" s="32">
        <f t="shared" si="24"/>
        <v>228433.84</v>
      </c>
    </row>
    <row r="310" spans="1:11" ht="34.5" customHeight="1">
      <c r="A310" s="50">
        <f t="shared" si="25"/>
        <v>277</v>
      </c>
      <c r="B310" s="53" t="s">
        <v>529</v>
      </c>
      <c r="C310" s="35" t="s">
        <v>163</v>
      </c>
      <c r="D310" s="34">
        <v>9</v>
      </c>
      <c r="E310" s="46">
        <v>43009</v>
      </c>
      <c r="F310" s="46">
        <v>43094</v>
      </c>
      <c r="G310" s="26">
        <v>589275</v>
      </c>
      <c r="H310" s="25">
        <f>G310*0.18</f>
        <v>106069.5</v>
      </c>
      <c r="I310" s="32">
        <f t="shared" si="24"/>
        <v>695344.5</v>
      </c>
    </row>
    <row r="311" spans="1:11" ht="34.5" customHeight="1">
      <c r="A311" s="50">
        <f t="shared" si="25"/>
        <v>278</v>
      </c>
      <c r="B311" s="53" t="s">
        <v>636</v>
      </c>
      <c r="C311" s="35" t="s">
        <v>163</v>
      </c>
      <c r="D311" s="34">
        <v>10</v>
      </c>
      <c r="E311" s="46">
        <v>42745</v>
      </c>
      <c r="F311" s="46">
        <v>43094</v>
      </c>
      <c r="G311" s="25">
        <v>2850100</v>
      </c>
      <c r="H311" s="25">
        <f>G311*0.18</f>
        <v>513018</v>
      </c>
      <c r="I311" s="32">
        <f t="shared" si="24"/>
        <v>3363118</v>
      </c>
    </row>
    <row r="312" spans="1:11" ht="34.5" customHeight="1">
      <c r="A312" s="50">
        <f t="shared" si="25"/>
        <v>279</v>
      </c>
      <c r="B312" s="65" t="s">
        <v>193</v>
      </c>
      <c r="C312" s="35" t="s">
        <v>164</v>
      </c>
      <c r="D312" s="34" t="s">
        <v>607</v>
      </c>
      <c r="E312" s="46">
        <v>43009</v>
      </c>
      <c r="F312" s="46">
        <v>43094</v>
      </c>
      <c r="G312" s="26">
        <v>393665</v>
      </c>
      <c r="H312" s="26">
        <f t="shared" si="23"/>
        <v>70859.7</v>
      </c>
      <c r="I312" s="31">
        <f t="shared" si="24"/>
        <v>464524.7</v>
      </c>
    </row>
    <row r="313" spans="1:11" ht="29.25" customHeight="1">
      <c r="A313" s="50">
        <f t="shared" si="25"/>
        <v>280</v>
      </c>
      <c r="B313" s="65" t="s">
        <v>195</v>
      </c>
      <c r="C313" s="35" t="s">
        <v>164</v>
      </c>
      <c r="D313" s="34" t="s">
        <v>618</v>
      </c>
      <c r="E313" s="46">
        <v>43009</v>
      </c>
      <c r="F313" s="46">
        <v>43094</v>
      </c>
      <c r="G313" s="26">
        <v>254838</v>
      </c>
      <c r="H313" s="26">
        <f t="shared" si="23"/>
        <v>45870.84</v>
      </c>
      <c r="I313" s="31">
        <f t="shared" si="24"/>
        <v>300708.83999999997</v>
      </c>
    </row>
    <row r="314" spans="1:11" ht="33.75" customHeight="1">
      <c r="A314" s="50">
        <f t="shared" si="25"/>
        <v>281</v>
      </c>
      <c r="B314" s="65" t="s">
        <v>530</v>
      </c>
      <c r="C314" s="35" t="s">
        <v>164</v>
      </c>
      <c r="D314" s="34">
        <v>12</v>
      </c>
      <c r="E314" s="46">
        <v>43009</v>
      </c>
      <c r="F314" s="46">
        <v>43094</v>
      </c>
      <c r="G314" s="26">
        <v>2311814</v>
      </c>
      <c r="H314" s="25">
        <f t="shared" si="23"/>
        <v>416126.51999999996</v>
      </c>
      <c r="I314" s="32">
        <f t="shared" si="24"/>
        <v>2727940.52</v>
      </c>
    </row>
    <row r="315" spans="1:11" ht="36" customHeight="1">
      <c r="A315" s="50">
        <f t="shared" si="25"/>
        <v>282</v>
      </c>
      <c r="B315" s="65" t="s">
        <v>531</v>
      </c>
      <c r="C315" s="35" t="s">
        <v>164</v>
      </c>
      <c r="D315" s="34">
        <v>13</v>
      </c>
      <c r="E315" s="46">
        <v>43009</v>
      </c>
      <c r="F315" s="46">
        <v>43094</v>
      </c>
      <c r="G315" s="26">
        <v>1452715</v>
      </c>
      <c r="H315" s="25">
        <f t="shared" si="23"/>
        <v>261488.69999999998</v>
      </c>
      <c r="I315" s="32">
        <f t="shared" si="24"/>
        <v>1714203.7</v>
      </c>
    </row>
    <row r="316" spans="1:11" ht="36" customHeight="1">
      <c r="A316" s="50">
        <f t="shared" si="25"/>
        <v>283</v>
      </c>
      <c r="B316" s="65" t="s">
        <v>532</v>
      </c>
      <c r="C316" s="35" t="s">
        <v>164</v>
      </c>
      <c r="D316" s="34">
        <v>14</v>
      </c>
      <c r="E316" s="46">
        <v>43009</v>
      </c>
      <c r="F316" s="46">
        <v>43094</v>
      </c>
      <c r="G316" s="26">
        <v>294748</v>
      </c>
      <c r="H316" s="25">
        <f t="shared" si="23"/>
        <v>53054.64</v>
      </c>
      <c r="I316" s="32">
        <f t="shared" si="24"/>
        <v>347802.64</v>
      </c>
    </row>
    <row r="317" spans="1:11" ht="36" customHeight="1">
      <c r="A317" s="50">
        <f t="shared" si="25"/>
        <v>284</v>
      </c>
      <c r="B317" s="65" t="s">
        <v>533</v>
      </c>
      <c r="C317" s="35" t="s">
        <v>164</v>
      </c>
      <c r="D317" s="34">
        <v>15</v>
      </c>
      <c r="E317" s="46">
        <v>43009</v>
      </c>
      <c r="F317" s="46">
        <v>43094</v>
      </c>
      <c r="G317" s="26">
        <v>257638</v>
      </c>
      <c r="H317" s="25">
        <f t="shared" si="23"/>
        <v>46374.84</v>
      </c>
      <c r="I317" s="32">
        <f t="shared" si="24"/>
        <v>304012.83999999997</v>
      </c>
      <c r="J317" s="10"/>
      <c r="K317" s="10"/>
    </row>
    <row r="318" spans="1:11" ht="33.75" customHeight="1">
      <c r="A318" s="50">
        <f t="shared" si="25"/>
        <v>285</v>
      </c>
      <c r="B318" s="65" t="s">
        <v>534</v>
      </c>
      <c r="C318" s="35" t="s">
        <v>164</v>
      </c>
      <c r="D318" s="34">
        <v>20</v>
      </c>
      <c r="E318" s="46">
        <v>43009</v>
      </c>
      <c r="F318" s="46">
        <v>43094</v>
      </c>
      <c r="G318" s="26">
        <v>449957</v>
      </c>
      <c r="H318" s="25">
        <f t="shared" si="23"/>
        <v>80992.259999999995</v>
      </c>
      <c r="I318" s="32">
        <f t="shared" si="24"/>
        <v>530949.26</v>
      </c>
      <c r="J318" s="10"/>
      <c r="K318" s="10"/>
    </row>
    <row r="319" spans="1:11" ht="36" customHeight="1">
      <c r="A319" s="50">
        <f t="shared" si="25"/>
        <v>286</v>
      </c>
      <c r="B319" s="65" t="s">
        <v>535</v>
      </c>
      <c r="C319" s="35" t="s">
        <v>164</v>
      </c>
      <c r="D319" s="34">
        <v>33</v>
      </c>
      <c r="E319" s="46">
        <v>43009</v>
      </c>
      <c r="F319" s="46">
        <v>43094</v>
      </c>
      <c r="G319" s="26">
        <v>308118</v>
      </c>
      <c r="H319" s="25">
        <f t="shared" si="23"/>
        <v>55461.24</v>
      </c>
      <c r="I319" s="32">
        <f t="shared" si="24"/>
        <v>363579.24</v>
      </c>
      <c r="J319" s="10"/>
      <c r="K319" s="10"/>
    </row>
    <row r="320" spans="1:11" ht="36" customHeight="1">
      <c r="A320" s="50">
        <f t="shared" si="25"/>
        <v>287</v>
      </c>
      <c r="B320" s="65" t="s">
        <v>536</v>
      </c>
      <c r="C320" s="35" t="s">
        <v>164</v>
      </c>
      <c r="D320" s="34">
        <v>41</v>
      </c>
      <c r="E320" s="46">
        <v>43009</v>
      </c>
      <c r="F320" s="46">
        <v>43094</v>
      </c>
      <c r="G320" s="26">
        <v>280732</v>
      </c>
      <c r="H320" s="25">
        <f t="shared" si="23"/>
        <v>50531.759999999995</v>
      </c>
      <c r="I320" s="32">
        <f t="shared" si="24"/>
        <v>331263.76</v>
      </c>
      <c r="J320" s="10"/>
      <c r="K320" s="10"/>
    </row>
    <row r="321" spans="1:11" ht="36" customHeight="1">
      <c r="A321" s="50">
        <f t="shared" si="25"/>
        <v>288</v>
      </c>
      <c r="B321" s="65" t="s">
        <v>537</v>
      </c>
      <c r="C321" s="35" t="s">
        <v>164</v>
      </c>
      <c r="D321" s="34">
        <v>46</v>
      </c>
      <c r="E321" s="46">
        <v>43009</v>
      </c>
      <c r="F321" s="46">
        <v>43094</v>
      </c>
      <c r="G321" s="26">
        <v>339920</v>
      </c>
      <c r="H321" s="25">
        <f t="shared" si="23"/>
        <v>61185.599999999999</v>
      </c>
      <c r="I321" s="32">
        <f t="shared" si="24"/>
        <v>401105.6</v>
      </c>
      <c r="J321" s="10"/>
      <c r="K321" s="10"/>
    </row>
    <row r="322" spans="1:11" ht="33.75" customHeight="1">
      <c r="A322" s="50">
        <f t="shared" si="25"/>
        <v>289</v>
      </c>
      <c r="B322" s="65" t="s">
        <v>538</v>
      </c>
      <c r="C322" s="35" t="s">
        <v>164</v>
      </c>
      <c r="D322" s="34">
        <v>47</v>
      </c>
      <c r="E322" s="46">
        <v>43009</v>
      </c>
      <c r="F322" s="46">
        <v>43094</v>
      </c>
      <c r="G322" s="26">
        <v>245699</v>
      </c>
      <c r="H322" s="25">
        <f t="shared" si="23"/>
        <v>44225.82</v>
      </c>
      <c r="I322" s="32">
        <f t="shared" si="24"/>
        <v>289924.82</v>
      </c>
      <c r="J322" s="10"/>
      <c r="K322" s="10"/>
    </row>
    <row r="323" spans="1:11" ht="36" customHeight="1">
      <c r="A323" s="50">
        <f t="shared" si="25"/>
        <v>290</v>
      </c>
      <c r="B323" s="65" t="s">
        <v>539</v>
      </c>
      <c r="C323" s="35" t="s">
        <v>164</v>
      </c>
      <c r="D323" s="34">
        <v>48</v>
      </c>
      <c r="E323" s="46">
        <v>43009</v>
      </c>
      <c r="F323" s="46">
        <v>43094</v>
      </c>
      <c r="G323" s="26">
        <v>331211</v>
      </c>
      <c r="H323" s="25">
        <f t="shared" si="23"/>
        <v>59617.979999999996</v>
      </c>
      <c r="I323" s="32">
        <f t="shared" si="24"/>
        <v>390828.98</v>
      </c>
      <c r="J323" s="10"/>
      <c r="K323" s="10"/>
    </row>
    <row r="324" spans="1:11" ht="36" customHeight="1">
      <c r="A324" s="50">
        <f t="shared" si="25"/>
        <v>291</v>
      </c>
      <c r="B324" s="65" t="s">
        <v>540</v>
      </c>
      <c r="C324" s="35" t="s">
        <v>164</v>
      </c>
      <c r="D324" s="34">
        <v>49</v>
      </c>
      <c r="E324" s="46">
        <v>43009</v>
      </c>
      <c r="F324" s="46">
        <v>43094</v>
      </c>
      <c r="G324" s="26">
        <v>296885</v>
      </c>
      <c r="H324" s="25">
        <f t="shared" si="23"/>
        <v>53439.299999999996</v>
      </c>
      <c r="I324" s="32">
        <f t="shared" si="24"/>
        <v>350324.3</v>
      </c>
      <c r="J324" s="10"/>
      <c r="K324" s="10"/>
    </row>
    <row r="325" spans="1:11" ht="33.75" customHeight="1">
      <c r="A325" s="50">
        <f t="shared" si="25"/>
        <v>292</v>
      </c>
      <c r="B325" s="185" t="s">
        <v>541</v>
      </c>
      <c r="C325" s="35" t="s">
        <v>167</v>
      </c>
      <c r="D325" s="34">
        <v>6</v>
      </c>
      <c r="E325" s="46">
        <v>43009</v>
      </c>
      <c r="F325" s="46">
        <v>43094</v>
      </c>
      <c r="G325" s="26">
        <v>295550</v>
      </c>
      <c r="H325" s="25">
        <f t="shared" si="23"/>
        <v>53199</v>
      </c>
      <c r="I325" s="32">
        <f t="shared" si="24"/>
        <v>348749</v>
      </c>
      <c r="J325" s="10"/>
      <c r="K325" s="10"/>
    </row>
    <row r="326" spans="1:11" ht="33.75" customHeight="1">
      <c r="A326" s="50">
        <f t="shared" si="25"/>
        <v>293</v>
      </c>
      <c r="B326" s="185" t="s">
        <v>542</v>
      </c>
      <c r="C326" s="35" t="s">
        <v>167</v>
      </c>
      <c r="D326" s="34">
        <v>7</v>
      </c>
      <c r="E326" s="46">
        <v>43009</v>
      </c>
      <c r="F326" s="46">
        <v>43094</v>
      </c>
      <c r="G326" s="26">
        <v>564280</v>
      </c>
      <c r="H326" s="25">
        <f t="shared" si="23"/>
        <v>101570.4</v>
      </c>
      <c r="I326" s="32">
        <f t="shared" si="24"/>
        <v>665850.4</v>
      </c>
      <c r="J326" s="10"/>
      <c r="K326" s="10"/>
    </row>
    <row r="327" spans="1:11" ht="33.75" customHeight="1">
      <c r="A327" s="50">
        <f>A326+1</f>
        <v>294</v>
      </c>
      <c r="B327" s="185" t="s">
        <v>543</v>
      </c>
      <c r="C327" s="35" t="s">
        <v>167</v>
      </c>
      <c r="D327" s="34">
        <v>9</v>
      </c>
      <c r="E327" s="46">
        <v>43009</v>
      </c>
      <c r="F327" s="46">
        <v>43094</v>
      </c>
      <c r="G327" s="26">
        <v>732410</v>
      </c>
      <c r="H327" s="25">
        <f t="shared" si="23"/>
        <v>131833.79999999999</v>
      </c>
      <c r="I327" s="32">
        <f t="shared" si="24"/>
        <v>864243.8</v>
      </c>
      <c r="J327" s="10"/>
      <c r="K327" s="10"/>
    </row>
    <row r="328" spans="1:11" ht="36" customHeight="1">
      <c r="A328" s="50">
        <f t="shared" si="25"/>
        <v>295</v>
      </c>
      <c r="B328" s="185" t="s">
        <v>544</v>
      </c>
      <c r="C328" s="35" t="s">
        <v>167</v>
      </c>
      <c r="D328" s="34">
        <v>10</v>
      </c>
      <c r="E328" s="46">
        <v>43009</v>
      </c>
      <c r="F328" s="46">
        <v>43094</v>
      </c>
      <c r="G328" s="26">
        <v>670940</v>
      </c>
      <c r="H328" s="25">
        <f t="shared" si="23"/>
        <v>120769.2</v>
      </c>
      <c r="I328" s="32">
        <f t="shared" si="24"/>
        <v>791709.2</v>
      </c>
      <c r="J328" s="10"/>
      <c r="K328" s="10"/>
    </row>
    <row r="329" spans="1:11" ht="33.75" customHeight="1">
      <c r="A329" s="50">
        <f>A328+1</f>
        <v>296</v>
      </c>
      <c r="B329" s="65" t="s">
        <v>545</v>
      </c>
      <c r="C329" s="35" t="s">
        <v>167</v>
      </c>
      <c r="D329" s="34">
        <v>13</v>
      </c>
      <c r="E329" s="46">
        <v>43009</v>
      </c>
      <c r="F329" s="46">
        <v>43094</v>
      </c>
      <c r="G329" s="26">
        <v>402250</v>
      </c>
      <c r="H329" s="25">
        <f t="shared" si="23"/>
        <v>72405</v>
      </c>
      <c r="I329" s="32">
        <f t="shared" si="24"/>
        <v>474655</v>
      </c>
      <c r="J329" s="10"/>
      <c r="K329" s="10"/>
    </row>
    <row r="330" spans="1:11" ht="33.75" customHeight="1">
      <c r="A330" s="50">
        <f t="shared" si="25"/>
        <v>297</v>
      </c>
      <c r="B330" s="65" t="s">
        <v>546</v>
      </c>
      <c r="C330" s="35" t="s">
        <v>167</v>
      </c>
      <c r="D330" s="34">
        <v>14</v>
      </c>
      <c r="E330" s="46">
        <v>43009</v>
      </c>
      <c r="F330" s="46">
        <v>43094</v>
      </c>
      <c r="G330" s="26">
        <v>808790</v>
      </c>
      <c r="H330" s="25">
        <f t="shared" si="23"/>
        <v>145582.19999999998</v>
      </c>
      <c r="I330" s="32">
        <f t="shared" si="24"/>
        <v>954372.2</v>
      </c>
      <c r="J330" s="10"/>
      <c r="K330" s="10"/>
    </row>
    <row r="331" spans="1:11" ht="33.75" customHeight="1">
      <c r="A331" s="50">
        <f t="shared" si="25"/>
        <v>298</v>
      </c>
      <c r="B331" s="65" t="s">
        <v>547</v>
      </c>
      <c r="C331" s="35" t="s">
        <v>167</v>
      </c>
      <c r="D331" s="34">
        <v>15</v>
      </c>
      <c r="E331" s="46">
        <v>43009</v>
      </c>
      <c r="F331" s="46">
        <v>43094</v>
      </c>
      <c r="G331" s="26">
        <v>747030</v>
      </c>
      <c r="H331" s="25">
        <f t="shared" si="23"/>
        <v>134465.4</v>
      </c>
      <c r="I331" s="32">
        <f t="shared" si="24"/>
        <v>881495.4</v>
      </c>
      <c r="J331" s="10"/>
      <c r="K331" s="10"/>
    </row>
    <row r="332" spans="1:11" ht="33.75" customHeight="1">
      <c r="A332" s="50">
        <f t="shared" si="25"/>
        <v>299</v>
      </c>
      <c r="B332" s="65" t="s">
        <v>548</v>
      </c>
      <c r="C332" s="35" t="s">
        <v>167</v>
      </c>
      <c r="D332" s="34">
        <v>16</v>
      </c>
      <c r="E332" s="46">
        <v>43009</v>
      </c>
      <c r="F332" s="46">
        <v>43094</v>
      </c>
      <c r="G332" s="26">
        <v>513910</v>
      </c>
      <c r="H332" s="25">
        <f t="shared" si="23"/>
        <v>92503.8</v>
      </c>
      <c r="I332" s="32">
        <f t="shared" si="24"/>
        <v>606413.80000000005</v>
      </c>
      <c r="J332" s="10"/>
      <c r="K332" s="10"/>
    </row>
    <row r="333" spans="1:11" ht="43.5" customHeight="1">
      <c r="A333" s="50">
        <f t="shared" si="25"/>
        <v>300</v>
      </c>
      <c r="B333" s="185" t="s">
        <v>549</v>
      </c>
      <c r="C333" s="35" t="s">
        <v>168</v>
      </c>
      <c r="D333" s="34">
        <v>1</v>
      </c>
      <c r="E333" s="46">
        <v>43009</v>
      </c>
      <c r="F333" s="46">
        <v>43094</v>
      </c>
      <c r="G333" s="26">
        <v>464000</v>
      </c>
      <c r="H333" s="25">
        <f t="shared" si="23"/>
        <v>83520</v>
      </c>
      <c r="I333" s="32">
        <f t="shared" si="24"/>
        <v>547520</v>
      </c>
      <c r="J333" s="10"/>
      <c r="K333" s="10"/>
    </row>
    <row r="334" spans="1:11" ht="31.5" customHeight="1">
      <c r="A334" s="50">
        <f t="shared" si="25"/>
        <v>301</v>
      </c>
      <c r="B334" s="185" t="s">
        <v>550</v>
      </c>
      <c r="C334" s="35" t="s">
        <v>168</v>
      </c>
      <c r="D334" s="34">
        <v>5</v>
      </c>
      <c r="E334" s="46">
        <v>43009</v>
      </c>
      <c r="F334" s="46">
        <v>43094</v>
      </c>
      <c r="G334" s="26">
        <v>258000</v>
      </c>
      <c r="H334" s="25">
        <f t="shared" si="23"/>
        <v>46440</v>
      </c>
      <c r="I334" s="32">
        <f t="shared" si="24"/>
        <v>304440</v>
      </c>
      <c r="J334" s="10"/>
      <c r="K334" s="10"/>
    </row>
    <row r="335" spans="1:11" ht="31.5" customHeight="1">
      <c r="A335" s="50">
        <f t="shared" si="25"/>
        <v>302</v>
      </c>
      <c r="B335" s="185" t="s">
        <v>551</v>
      </c>
      <c r="C335" s="35" t="s">
        <v>168</v>
      </c>
      <c r="D335" s="34">
        <v>21</v>
      </c>
      <c r="E335" s="46">
        <v>43009</v>
      </c>
      <c r="F335" s="46">
        <v>43094</v>
      </c>
      <c r="G335" s="26">
        <v>233986</v>
      </c>
      <c r="H335" s="25">
        <f t="shared" si="23"/>
        <v>42117.479999999996</v>
      </c>
      <c r="I335" s="32">
        <f t="shared" si="24"/>
        <v>276103.48</v>
      </c>
      <c r="J335" s="10"/>
      <c r="K335" s="10"/>
    </row>
    <row r="336" spans="1:11" ht="31.5" customHeight="1">
      <c r="A336" s="50">
        <f t="shared" si="25"/>
        <v>303</v>
      </c>
      <c r="B336" s="185" t="s">
        <v>552</v>
      </c>
      <c r="C336" s="35" t="s">
        <v>168</v>
      </c>
      <c r="D336" s="34">
        <v>22</v>
      </c>
      <c r="E336" s="46">
        <v>43009</v>
      </c>
      <c r="F336" s="46">
        <v>43094</v>
      </c>
      <c r="G336" s="26">
        <v>166340</v>
      </c>
      <c r="H336" s="25">
        <f t="shared" si="23"/>
        <v>29941.199999999997</v>
      </c>
      <c r="I336" s="32">
        <f t="shared" si="24"/>
        <v>196281.2</v>
      </c>
      <c r="J336" s="10"/>
      <c r="K336" s="10"/>
    </row>
    <row r="337" spans="1:11" ht="31.5" customHeight="1">
      <c r="A337" s="50">
        <f t="shared" si="25"/>
        <v>304</v>
      </c>
      <c r="B337" s="185" t="s">
        <v>553</v>
      </c>
      <c r="C337" s="35" t="s">
        <v>168</v>
      </c>
      <c r="D337" s="34">
        <v>51</v>
      </c>
      <c r="E337" s="46">
        <v>43009</v>
      </c>
      <c r="F337" s="46">
        <v>43094</v>
      </c>
      <c r="G337" s="26">
        <v>333742</v>
      </c>
      <c r="H337" s="25">
        <f t="shared" si="23"/>
        <v>60073.56</v>
      </c>
      <c r="I337" s="32">
        <f t="shared" si="24"/>
        <v>393815.56</v>
      </c>
      <c r="J337" s="10"/>
      <c r="K337" s="10"/>
    </row>
    <row r="338" spans="1:11" ht="34.5" customHeight="1">
      <c r="A338" s="50">
        <f t="shared" si="25"/>
        <v>305</v>
      </c>
      <c r="B338" s="185" t="s">
        <v>554</v>
      </c>
      <c r="C338" s="35" t="s">
        <v>168</v>
      </c>
      <c r="D338" s="34">
        <v>52</v>
      </c>
      <c r="E338" s="46">
        <v>43009</v>
      </c>
      <c r="F338" s="46">
        <v>43094</v>
      </c>
      <c r="G338" s="26">
        <v>267361</v>
      </c>
      <c r="H338" s="25">
        <f t="shared" si="23"/>
        <v>48124.979999999996</v>
      </c>
      <c r="I338" s="32">
        <f t="shared" si="24"/>
        <v>315485.98</v>
      </c>
      <c r="J338" s="10"/>
      <c r="K338" s="10"/>
    </row>
    <row r="339" spans="1:11" ht="31.5" customHeight="1">
      <c r="A339" s="50">
        <f t="shared" si="25"/>
        <v>306</v>
      </c>
      <c r="B339" s="185" t="s">
        <v>555</v>
      </c>
      <c r="C339" s="35" t="s">
        <v>168</v>
      </c>
      <c r="D339" s="34">
        <v>53</v>
      </c>
      <c r="E339" s="46">
        <v>43009</v>
      </c>
      <c r="F339" s="46">
        <v>43094</v>
      </c>
      <c r="G339" s="26">
        <v>200776</v>
      </c>
      <c r="H339" s="25">
        <f t="shared" si="23"/>
        <v>36139.68</v>
      </c>
      <c r="I339" s="32">
        <f t="shared" si="24"/>
        <v>236915.68</v>
      </c>
      <c r="J339" s="10"/>
      <c r="K339" s="10"/>
    </row>
    <row r="340" spans="1:11" ht="31.5" customHeight="1">
      <c r="A340" s="50">
        <f t="shared" si="25"/>
        <v>307</v>
      </c>
      <c r="B340" s="185" t="s">
        <v>556</v>
      </c>
      <c r="C340" s="35" t="s">
        <v>168</v>
      </c>
      <c r="D340" s="34">
        <v>54</v>
      </c>
      <c r="E340" s="46">
        <v>43009</v>
      </c>
      <c r="F340" s="46">
        <v>43094</v>
      </c>
      <c r="G340" s="26">
        <v>200776</v>
      </c>
      <c r="H340" s="25">
        <f t="shared" si="23"/>
        <v>36139.68</v>
      </c>
      <c r="I340" s="32">
        <f t="shared" si="24"/>
        <v>236915.68</v>
      </c>
      <c r="J340" s="10"/>
      <c r="K340" s="10"/>
    </row>
    <row r="341" spans="1:11" ht="29.25" customHeight="1">
      <c r="A341" s="50">
        <f t="shared" si="25"/>
        <v>308</v>
      </c>
      <c r="B341" s="185" t="s">
        <v>557</v>
      </c>
      <c r="C341" s="35" t="s">
        <v>168</v>
      </c>
      <c r="D341" s="34">
        <v>55</v>
      </c>
      <c r="E341" s="46">
        <v>43009</v>
      </c>
      <c r="F341" s="46">
        <v>43094</v>
      </c>
      <c r="G341" s="26">
        <v>200776</v>
      </c>
      <c r="H341" s="25">
        <f t="shared" si="23"/>
        <v>36139.68</v>
      </c>
      <c r="I341" s="32">
        <f t="shared" si="24"/>
        <v>236915.68</v>
      </c>
    </row>
    <row r="342" spans="1:11" ht="38.25" customHeight="1">
      <c r="A342" s="50">
        <f t="shared" si="25"/>
        <v>309</v>
      </c>
      <c r="B342" s="185" t="s">
        <v>558</v>
      </c>
      <c r="C342" s="35" t="s">
        <v>168</v>
      </c>
      <c r="D342" s="34">
        <v>56</v>
      </c>
      <c r="E342" s="46">
        <v>43009</v>
      </c>
      <c r="F342" s="46">
        <v>43094</v>
      </c>
      <c r="G342" s="26">
        <v>333742</v>
      </c>
      <c r="H342" s="25">
        <f t="shared" si="23"/>
        <v>60073.56</v>
      </c>
      <c r="I342" s="32">
        <f t="shared" si="24"/>
        <v>393815.56</v>
      </c>
    </row>
    <row r="343" spans="1:11" ht="47.25">
      <c r="A343" s="50">
        <f t="shared" si="25"/>
        <v>310</v>
      </c>
      <c r="B343" s="190" t="s">
        <v>216</v>
      </c>
      <c r="C343" s="35" t="s">
        <v>169</v>
      </c>
      <c r="D343" s="34">
        <v>1</v>
      </c>
      <c r="E343" s="46">
        <v>43009</v>
      </c>
      <c r="F343" s="46">
        <v>43094</v>
      </c>
      <c r="G343" s="26">
        <v>243177</v>
      </c>
      <c r="H343" s="25">
        <f>G343*0.18</f>
        <v>43771.86</v>
      </c>
      <c r="I343" s="32">
        <f>SUM(G343:H343)</f>
        <v>286948.86</v>
      </c>
    </row>
    <row r="344" spans="1:11" ht="70.5" customHeight="1">
      <c r="A344" s="50">
        <f t="shared" si="25"/>
        <v>311</v>
      </c>
      <c r="B344" s="29" t="s">
        <v>334</v>
      </c>
      <c r="C344" s="45" t="s">
        <v>316</v>
      </c>
      <c r="D344" s="34" t="s">
        <v>656</v>
      </c>
      <c r="E344" s="46">
        <v>43009</v>
      </c>
      <c r="F344" s="46">
        <v>43094</v>
      </c>
      <c r="G344" s="72">
        <v>586500</v>
      </c>
      <c r="H344" s="25">
        <f>G344*0.18</f>
        <v>105570</v>
      </c>
      <c r="I344" s="32">
        <f>SUM(G344:H344)</f>
        <v>692070</v>
      </c>
    </row>
    <row r="345" spans="1:11" s="241" customFormat="1" ht="52.5" customHeight="1">
      <c r="A345" s="50">
        <f t="shared" si="25"/>
        <v>312</v>
      </c>
      <c r="B345" s="65" t="s">
        <v>235</v>
      </c>
      <c r="C345" s="35" t="s">
        <v>173</v>
      </c>
      <c r="D345" s="34" t="s">
        <v>605</v>
      </c>
      <c r="E345" s="46">
        <v>42826</v>
      </c>
      <c r="F345" s="46">
        <v>43094</v>
      </c>
      <c r="G345" s="26">
        <v>10206802</v>
      </c>
      <c r="H345" s="26">
        <f>G345*0.18</f>
        <v>1837224.3599999999</v>
      </c>
      <c r="I345" s="31">
        <f>SUM(G345:H345)</f>
        <v>12044026.359999999</v>
      </c>
    </row>
    <row r="346" spans="1:11" ht="29.25" customHeight="1">
      <c r="A346" s="50">
        <f t="shared" si="25"/>
        <v>313</v>
      </c>
      <c r="B346" s="187" t="s">
        <v>313</v>
      </c>
      <c r="C346" s="35">
        <v>10</v>
      </c>
      <c r="D346" s="248"/>
      <c r="E346" s="46">
        <v>43009</v>
      </c>
      <c r="F346" s="46">
        <v>43094</v>
      </c>
      <c r="G346" s="26">
        <v>13861468</v>
      </c>
      <c r="H346" s="25">
        <f>G346*0.18</f>
        <v>2495064.2399999998</v>
      </c>
      <c r="I346" s="32">
        <f>SUM(G346:H346)</f>
        <v>16356532.24</v>
      </c>
    </row>
    <row r="347" spans="1:11" s="241" customFormat="1" ht="29.25" customHeight="1">
      <c r="A347" s="50">
        <f t="shared" si="25"/>
        <v>314</v>
      </c>
      <c r="B347" s="187" t="s">
        <v>687</v>
      </c>
      <c r="C347" s="35" t="s">
        <v>252</v>
      </c>
      <c r="D347" s="34">
        <v>1</v>
      </c>
      <c r="E347" s="46">
        <v>43009</v>
      </c>
      <c r="F347" s="46">
        <v>43094</v>
      </c>
      <c r="G347" s="25">
        <v>6880000</v>
      </c>
      <c r="H347" s="25">
        <f>G347*0.18</f>
        <v>1238400</v>
      </c>
      <c r="I347" s="32">
        <f>SUM(G347:H347)</f>
        <v>8118400</v>
      </c>
    </row>
    <row r="348" spans="1:11" ht="29.25" customHeight="1">
      <c r="A348" s="17"/>
      <c r="B348" s="71" t="s">
        <v>261</v>
      </c>
      <c r="C348" s="35"/>
      <c r="D348" s="9"/>
      <c r="E348" s="46"/>
      <c r="F348" s="46"/>
      <c r="G348" s="25"/>
      <c r="H348" s="25"/>
      <c r="I348" s="32"/>
    </row>
    <row r="349" spans="1:11" ht="45" customHeight="1">
      <c r="A349" s="17">
        <f>A347+1</f>
        <v>315</v>
      </c>
      <c r="B349" s="53" t="s">
        <v>559</v>
      </c>
      <c r="C349" s="35">
        <v>20</v>
      </c>
      <c r="D349" s="19" t="s">
        <v>518</v>
      </c>
      <c r="E349" s="46">
        <v>43009</v>
      </c>
      <c r="F349" s="46">
        <v>43094</v>
      </c>
      <c r="G349" s="25">
        <v>3381656</v>
      </c>
      <c r="H349" s="25">
        <f t="shared" ref="H349:H380" si="26">G349*0.18</f>
        <v>608698.07999999996</v>
      </c>
      <c r="I349" s="32">
        <f t="shared" ref="I349:I380" si="27">SUM(G349:H349)</f>
        <v>3990354.08</v>
      </c>
    </row>
    <row r="350" spans="1:11" ht="35.25" customHeight="1">
      <c r="A350" s="17">
        <f t="shared" ref="A350:A378" si="28">A349+1</f>
        <v>316</v>
      </c>
      <c r="B350" s="65" t="s">
        <v>560</v>
      </c>
      <c r="C350" s="35">
        <v>20</v>
      </c>
      <c r="D350" s="19" t="s">
        <v>561</v>
      </c>
      <c r="E350" s="46">
        <v>43009</v>
      </c>
      <c r="F350" s="46">
        <v>43094</v>
      </c>
      <c r="G350" s="25">
        <v>515771</v>
      </c>
      <c r="H350" s="25">
        <f t="shared" si="26"/>
        <v>92838.78</v>
      </c>
      <c r="I350" s="32">
        <f t="shared" si="27"/>
        <v>608609.78</v>
      </c>
    </row>
    <row r="351" spans="1:11" ht="52.5" customHeight="1">
      <c r="A351" s="17">
        <f t="shared" si="28"/>
        <v>317</v>
      </c>
      <c r="B351" s="65" t="s">
        <v>562</v>
      </c>
      <c r="C351" s="45">
        <v>20</v>
      </c>
      <c r="D351" s="57" t="s">
        <v>563</v>
      </c>
      <c r="E351" s="46">
        <v>43009</v>
      </c>
      <c r="F351" s="46">
        <v>43094</v>
      </c>
      <c r="G351" s="25">
        <v>2734855</v>
      </c>
      <c r="H351" s="25">
        <f t="shared" si="26"/>
        <v>492273.89999999997</v>
      </c>
      <c r="I351" s="32">
        <f t="shared" si="27"/>
        <v>3227128.9</v>
      </c>
    </row>
    <row r="352" spans="1:11" ht="40.5" customHeight="1">
      <c r="A352" s="17">
        <f t="shared" si="28"/>
        <v>318</v>
      </c>
      <c r="B352" s="65" t="s">
        <v>564</v>
      </c>
      <c r="C352" s="35">
        <v>20</v>
      </c>
      <c r="D352" s="36">
        <v>10</v>
      </c>
      <c r="E352" s="46">
        <v>43009</v>
      </c>
      <c r="F352" s="46">
        <v>43094</v>
      </c>
      <c r="G352" s="26">
        <v>998877</v>
      </c>
      <c r="H352" s="26">
        <f t="shared" si="26"/>
        <v>179797.86</v>
      </c>
      <c r="I352" s="31">
        <f t="shared" si="27"/>
        <v>1178674.8599999999</v>
      </c>
    </row>
    <row r="353" spans="1:9" ht="34.5" customHeight="1">
      <c r="A353" s="17">
        <f t="shared" si="28"/>
        <v>319</v>
      </c>
      <c r="B353" s="65" t="s">
        <v>565</v>
      </c>
      <c r="C353" s="35">
        <v>20</v>
      </c>
      <c r="D353" s="36">
        <v>11</v>
      </c>
      <c r="E353" s="46">
        <v>43009</v>
      </c>
      <c r="F353" s="46">
        <v>43094</v>
      </c>
      <c r="G353" s="26">
        <v>1086881</v>
      </c>
      <c r="H353" s="26">
        <f t="shared" si="26"/>
        <v>195638.58</v>
      </c>
      <c r="I353" s="31">
        <f t="shared" si="27"/>
        <v>1282519.58</v>
      </c>
    </row>
    <row r="354" spans="1:9" ht="41.25" customHeight="1">
      <c r="A354" s="17">
        <f t="shared" si="28"/>
        <v>320</v>
      </c>
      <c r="B354" s="65" t="s">
        <v>566</v>
      </c>
      <c r="C354" s="35">
        <v>20</v>
      </c>
      <c r="D354" s="36">
        <v>12</v>
      </c>
      <c r="E354" s="46">
        <v>43009</v>
      </c>
      <c r="F354" s="46">
        <v>43094</v>
      </c>
      <c r="G354" s="26">
        <v>3622690</v>
      </c>
      <c r="H354" s="26">
        <f t="shared" si="26"/>
        <v>652084.19999999995</v>
      </c>
      <c r="I354" s="31">
        <f t="shared" si="27"/>
        <v>4274774.2</v>
      </c>
    </row>
    <row r="355" spans="1:9" ht="50.25" customHeight="1">
      <c r="A355" s="17">
        <f t="shared" si="28"/>
        <v>321</v>
      </c>
      <c r="B355" s="65" t="s">
        <v>567</v>
      </c>
      <c r="C355" s="35">
        <v>20</v>
      </c>
      <c r="D355" s="36">
        <v>15</v>
      </c>
      <c r="E355" s="46">
        <v>43009</v>
      </c>
      <c r="F355" s="46">
        <v>43094</v>
      </c>
      <c r="G355" s="26">
        <v>8968214</v>
      </c>
      <c r="H355" s="26">
        <f t="shared" si="26"/>
        <v>1614278.52</v>
      </c>
      <c r="I355" s="31">
        <f t="shared" si="27"/>
        <v>10582492.52</v>
      </c>
    </row>
    <row r="356" spans="1:9" ht="36.75" customHeight="1">
      <c r="A356" s="17">
        <f t="shared" si="28"/>
        <v>322</v>
      </c>
      <c r="B356" s="53" t="s">
        <v>568</v>
      </c>
      <c r="C356" s="35">
        <v>20</v>
      </c>
      <c r="D356" s="36">
        <v>16</v>
      </c>
      <c r="E356" s="46">
        <v>43009</v>
      </c>
      <c r="F356" s="46">
        <v>43094</v>
      </c>
      <c r="G356" s="26">
        <v>3238773</v>
      </c>
      <c r="H356" s="26">
        <f t="shared" si="26"/>
        <v>582979.14</v>
      </c>
      <c r="I356" s="31">
        <f t="shared" si="27"/>
        <v>3821752.14</v>
      </c>
    </row>
    <row r="357" spans="1:9" ht="39.75" customHeight="1">
      <c r="A357" s="17">
        <f t="shared" si="28"/>
        <v>323</v>
      </c>
      <c r="B357" s="53" t="s">
        <v>569</v>
      </c>
      <c r="C357" s="35">
        <v>20</v>
      </c>
      <c r="D357" s="36">
        <v>17</v>
      </c>
      <c r="E357" s="46">
        <v>43009</v>
      </c>
      <c r="F357" s="46">
        <v>43094</v>
      </c>
      <c r="G357" s="26">
        <v>4684729</v>
      </c>
      <c r="H357" s="26">
        <f t="shared" si="26"/>
        <v>843251.22</v>
      </c>
      <c r="I357" s="31">
        <f t="shared" si="27"/>
        <v>5527980.2199999997</v>
      </c>
    </row>
    <row r="358" spans="1:9" ht="38.25" customHeight="1">
      <c r="A358" s="17">
        <f t="shared" si="28"/>
        <v>324</v>
      </c>
      <c r="B358" s="65" t="s">
        <v>570</v>
      </c>
      <c r="C358" s="35">
        <v>20</v>
      </c>
      <c r="D358" s="36">
        <v>20</v>
      </c>
      <c r="E358" s="46">
        <v>43009</v>
      </c>
      <c r="F358" s="46">
        <v>43094</v>
      </c>
      <c r="G358" s="26">
        <v>499700</v>
      </c>
      <c r="H358" s="26">
        <f t="shared" si="26"/>
        <v>89946</v>
      </c>
      <c r="I358" s="31">
        <f t="shared" si="27"/>
        <v>589646</v>
      </c>
    </row>
    <row r="359" spans="1:9" ht="52.5" customHeight="1">
      <c r="A359" s="17">
        <f t="shared" si="28"/>
        <v>325</v>
      </c>
      <c r="B359" s="53" t="s">
        <v>18</v>
      </c>
      <c r="C359" s="35">
        <v>20</v>
      </c>
      <c r="D359" s="36">
        <f>23</f>
        <v>23</v>
      </c>
      <c r="E359" s="46">
        <v>43009</v>
      </c>
      <c r="F359" s="46">
        <v>43094</v>
      </c>
      <c r="G359" s="26">
        <v>545505</v>
      </c>
      <c r="H359" s="26">
        <f t="shared" si="26"/>
        <v>98190.9</v>
      </c>
      <c r="I359" s="31">
        <f t="shared" si="27"/>
        <v>643695.9</v>
      </c>
    </row>
    <row r="360" spans="1:9" ht="45.75" customHeight="1">
      <c r="A360" s="17">
        <f t="shared" si="28"/>
        <v>326</v>
      </c>
      <c r="B360" s="53" t="s">
        <v>25</v>
      </c>
      <c r="C360" s="35">
        <v>20</v>
      </c>
      <c r="D360" s="36">
        <v>24</v>
      </c>
      <c r="E360" s="46">
        <v>43009</v>
      </c>
      <c r="F360" s="46">
        <v>43094</v>
      </c>
      <c r="G360" s="26">
        <v>545505</v>
      </c>
      <c r="H360" s="26">
        <f t="shared" si="26"/>
        <v>98190.9</v>
      </c>
      <c r="I360" s="31">
        <f t="shared" si="27"/>
        <v>643695.9</v>
      </c>
    </row>
    <row r="361" spans="1:9" ht="41.25" customHeight="1">
      <c r="A361" s="17">
        <f t="shared" si="28"/>
        <v>327</v>
      </c>
      <c r="B361" s="53" t="s">
        <v>571</v>
      </c>
      <c r="C361" s="35">
        <v>20</v>
      </c>
      <c r="D361" s="36">
        <v>25</v>
      </c>
      <c r="E361" s="46">
        <v>43009</v>
      </c>
      <c r="F361" s="46">
        <v>43094</v>
      </c>
      <c r="G361" s="26">
        <v>116256</v>
      </c>
      <c r="H361" s="26">
        <f t="shared" si="26"/>
        <v>20926.079999999998</v>
      </c>
      <c r="I361" s="31">
        <f t="shared" si="27"/>
        <v>137182.07999999999</v>
      </c>
    </row>
    <row r="362" spans="1:9" ht="38.25" customHeight="1">
      <c r="A362" s="17">
        <f t="shared" si="28"/>
        <v>328</v>
      </c>
      <c r="B362" s="65" t="s">
        <v>17</v>
      </c>
      <c r="C362" s="35">
        <v>20</v>
      </c>
      <c r="D362" s="36">
        <v>26</v>
      </c>
      <c r="E362" s="46">
        <v>43009</v>
      </c>
      <c r="F362" s="46">
        <v>43094</v>
      </c>
      <c r="G362" s="26">
        <v>551414</v>
      </c>
      <c r="H362" s="26">
        <f t="shared" si="26"/>
        <v>99254.51999999999</v>
      </c>
      <c r="I362" s="31">
        <f t="shared" si="27"/>
        <v>650668.52</v>
      </c>
    </row>
    <row r="363" spans="1:9" ht="38.25" customHeight="1">
      <c r="A363" s="17">
        <f t="shared" si="28"/>
        <v>329</v>
      </c>
      <c r="B363" s="186" t="s">
        <v>572</v>
      </c>
      <c r="C363" s="35">
        <v>20</v>
      </c>
      <c r="D363" s="36">
        <v>27</v>
      </c>
      <c r="E363" s="46">
        <v>43009</v>
      </c>
      <c r="F363" s="46">
        <v>43094</v>
      </c>
      <c r="G363" s="26">
        <v>2598742</v>
      </c>
      <c r="H363" s="26">
        <f t="shared" si="26"/>
        <v>467773.56</v>
      </c>
      <c r="I363" s="31">
        <f t="shared" si="27"/>
        <v>3066515.56</v>
      </c>
    </row>
    <row r="364" spans="1:9" ht="33.75" customHeight="1">
      <c r="A364" s="17">
        <f t="shared" si="28"/>
        <v>330</v>
      </c>
      <c r="B364" s="186" t="s">
        <v>573</v>
      </c>
      <c r="C364" s="35">
        <v>20</v>
      </c>
      <c r="D364" s="36">
        <v>28</v>
      </c>
      <c r="E364" s="46">
        <v>43009</v>
      </c>
      <c r="F364" s="46">
        <v>43094</v>
      </c>
      <c r="G364" s="26">
        <v>1733829</v>
      </c>
      <c r="H364" s="26">
        <f t="shared" si="26"/>
        <v>312089.21999999997</v>
      </c>
      <c r="I364" s="31">
        <f t="shared" si="27"/>
        <v>2045918.22</v>
      </c>
    </row>
    <row r="365" spans="1:9" ht="31.5" customHeight="1">
      <c r="A365" s="17">
        <f t="shared" si="28"/>
        <v>331</v>
      </c>
      <c r="B365" s="186" t="s">
        <v>574</v>
      </c>
      <c r="C365" s="35">
        <v>20</v>
      </c>
      <c r="D365" s="36">
        <v>29</v>
      </c>
      <c r="E365" s="46">
        <v>43009</v>
      </c>
      <c r="F365" s="46">
        <v>43094</v>
      </c>
      <c r="G365" s="26">
        <v>1733829</v>
      </c>
      <c r="H365" s="26">
        <f t="shared" si="26"/>
        <v>312089.21999999997</v>
      </c>
      <c r="I365" s="31">
        <f t="shared" si="27"/>
        <v>2045918.22</v>
      </c>
    </row>
    <row r="366" spans="1:9" ht="52.5" customHeight="1">
      <c r="A366" s="17">
        <f t="shared" si="28"/>
        <v>332</v>
      </c>
      <c r="B366" s="65" t="s">
        <v>575</v>
      </c>
      <c r="C366" s="35">
        <v>20</v>
      </c>
      <c r="D366" s="36">
        <v>30</v>
      </c>
      <c r="E366" s="46">
        <v>43009</v>
      </c>
      <c r="F366" s="46">
        <v>43094</v>
      </c>
      <c r="G366" s="26">
        <v>2500554</v>
      </c>
      <c r="H366" s="26">
        <f t="shared" si="26"/>
        <v>450099.72</v>
      </c>
      <c r="I366" s="31">
        <f t="shared" si="27"/>
        <v>2950653.7199999997</v>
      </c>
    </row>
    <row r="367" spans="1:9" ht="40.5" customHeight="1">
      <c r="A367" s="17">
        <f t="shared" si="28"/>
        <v>333</v>
      </c>
      <c r="B367" s="186" t="s">
        <v>576</v>
      </c>
      <c r="C367" s="35">
        <v>20</v>
      </c>
      <c r="D367" s="19" t="s">
        <v>577</v>
      </c>
      <c r="E367" s="46">
        <v>43009</v>
      </c>
      <c r="F367" s="46">
        <v>43094</v>
      </c>
      <c r="G367" s="25">
        <v>141144</v>
      </c>
      <c r="H367" s="25">
        <f t="shared" si="26"/>
        <v>25405.919999999998</v>
      </c>
      <c r="I367" s="32">
        <f t="shared" si="27"/>
        <v>166549.91999999998</v>
      </c>
    </row>
    <row r="368" spans="1:9" ht="37.5" customHeight="1">
      <c r="A368" s="17">
        <f t="shared" si="28"/>
        <v>334</v>
      </c>
      <c r="B368" s="186" t="s">
        <v>578</v>
      </c>
      <c r="C368" s="35">
        <v>20</v>
      </c>
      <c r="D368" s="36">
        <v>32</v>
      </c>
      <c r="E368" s="46">
        <v>43009</v>
      </c>
      <c r="F368" s="46">
        <v>43094</v>
      </c>
      <c r="G368" s="26">
        <v>820439</v>
      </c>
      <c r="H368" s="26">
        <f t="shared" si="26"/>
        <v>147679.01999999999</v>
      </c>
      <c r="I368" s="31">
        <f t="shared" si="27"/>
        <v>968118.02</v>
      </c>
    </row>
    <row r="369" spans="1:10" ht="36.75" customHeight="1">
      <c r="A369" s="17">
        <f t="shared" si="28"/>
        <v>335</v>
      </c>
      <c r="B369" s="186" t="s">
        <v>579</v>
      </c>
      <c r="C369" s="35">
        <v>20</v>
      </c>
      <c r="D369" s="19" t="s">
        <v>580</v>
      </c>
      <c r="E369" s="46">
        <v>43009</v>
      </c>
      <c r="F369" s="46">
        <v>43094</v>
      </c>
      <c r="G369" s="25">
        <v>182063</v>
      </c>
      <c r="H369" s="25">
        <f t="shared" si="26"/>
        <v>32771.339999999997</v>
      </c>
      <c r="I369" s="32">
        <f t="shared" si="27"/>
        <v>214834.34</v>
      </c>
    </row>
    <row r="370" spans="1:10" ht="38.25" customHeight="1">
      <c r="A370" s="17">
        <f t="shared" si="28"/>
        <v>336</v>
      </c>
      <c r="B370" s="53" t="s">
        <v>581</v>
      </c>
      <c r="C370" s="35">
        <v>20</v>
      </c>
      <c r="D370" s="19" t="s">
        <v>582</v>
      </c>
      <c r="E370" s="46">
        <v>43009</v>
      </c>
      <c r="F370" s="46">
        <v>43094</v>
      </c>
      <c r="G370" s="25">
        <v>1035518</v>
      </c>
      <c r="H370" s="25">
        <f t="shared" si="26"/>
        <v>186393.24</v>
      </c>
      <c r="I370" s="32">
        <f t="shared" si="27"/>
        <v>1221911.24</v>
      </c>
    </row>
    <row r="371" spans="1:10" ht="40.5" customHeight="1">
      <c r="A371" s="17">
        <f t="shared" si="28"/>
        <v>337</v>
      </c>
      <c r="B371" s="187" t="s">
        <v>583</v>
      </c>
      <c r="C371" s="35">
        <v>20</v>
      </c>
      <c r="D371" s="19" t="s">
        <v>584</v>
      </c>
      <c r="E371" s="46">
        <v>43009</v>
      </c>
      <c r="F371" s="46">
        <v>43094</v>
      </c>
      <c r="G371" s="25">
        <v>359600</v>
      </c>
      <c r="H371" s="25">
        <f t="shared" si="26"/>
        <v>64728</v>
      </c>
      <c r="I371" s="32">
        <f t="shared" si="27"/>
        <v>424328</v>
      </c>
    </row>
    <row r="372" spans="1:10" ht="53.25" customHeight="1">
      <c r="A372" s="17">
        <f t="shared" si="28"/>
        <v>338</v>
      </c>
      <c r="B372" s="29" t="s">
        <v>24</v>
      </c>
      <c r="C372" s="35">
        <v>20</v>
      </c>
      <c r="D372" s="36" t="s">
        <v>632</v>
      </c>
      <c r="E372" s="46">
        <v>43009</v>
      </c>
      <c r="F372" s="46">
        <v>43094</v>
      </c>
      <c r="G372" s="26">
        <v>583368</v>
      </c>
      <c r="H372" s="25">
        <f t="shared" si="26"/>
        <v>105006.23999999999</v>
      </c>
      <c r="I372" s="32">
        <f t="shared" si="27"/>
        <v>688374.24</v>
      </c>
    </row>
    <row r="373" spans="1:10" ht="45.75" customHeight="1">
      <c r="A373" s="17">
        <f t="shared" si="28"/>
        <v>339</v>
      </c>
      <c r="B373" s="65" t="s">
        <v>637</v>
      </c>
      <c r="C373" s="35">
        <v>20</v>
      </c>
      <c r="D373" s="36" t="s">
        <v>620</v>
      </c>
      <c r="E373" s="46">
        <v>43009</v>
      </c>
      <c r="F373" s="46">
        <v>43069</v>
      </c>
      <c r="G373" s="25">
        <v>500000</v>
      </c>
      <c r="H373" s="26">
        <f t="shared" si="26"/>
        <v>90000</v>
      </c>
      <c r="I373" s="31">
        <f t="shared" si="27"/>
        <v>590000</v>
      </c>
    </row>
    <row r="374" spans="1:10" ht="52.5" customHeight="1">
      <c r="A374" s="17">
        <f t="shared" si="28"/>
        <v>340</v>
      </c>
      <c r="B374" s="65" t="s">
        <v>97</v>
      </c>
      <c r="C374" s="35">
        <v>20</v>
      </c>
      <c r="D374" s="36" t="s">
        <v>638</v>
      </c>
      <c r="E374" s="46">
        <v>43009</v>
      </c>
      <c r="F374" s="46" t="s">
        <v>639</v>
      </c>
      <c r="G374" s="25">
        <v>350000</v>
      </c>
      <c r="H374" s="26">
        <f t="shared" si="26"/>
        <v>63000</v>
      </c>
      <c r="I374" s="31">
        <f t="shared" si="27"/>
        <v>413000</v>
      </c>
    </row>
    <row r="375" spans="1:10" ht="40.5" customHeight="1">
      <c r="A375" s="17">
        <f t="shared" si="28"/>
        <v>341</v>
      </c>
      <c r="B375" s="65" t="s">
        <v>209</v>
      </c>
      <c r="C375" s="35">
        <v>20</v>
      </c>
      <c r="D375" s="36" t="s">
        <v>599</v>
      </c>
      <c r="E375" s="46">
        <v>43009</v>
      </c>
      <c r="F375" s="46" t="s">
        <v>639</v>
      </c>
      <c r="G375" s="25">
        <v>300000</v>
      </c>
      <c r="H375" s="26">
        <f t="shared" si="26"/>
        <v>54000</v>
      </c>
      <c r="I375" s="31">
        <f t="shared" si="27"/>
        <v>354000</v>
      </c>
    </row>
    <row r="376" spans="1:10" ht="32.25" customHeight="1">
      <c r="A376" s="17">
        <f t="shared" si="28"/>
        <v>342</v>
      </c>
      <c r="B376" s="186" t="s">
        <v>212</v>
      </c>
      <c r="C376" s="35">
        <v>20</v>
      </c>
      <c r="D376" s="36" t="s">
        <v>631</v>
      </c>
      <c r="E376" s="46">
        <v>43009</v>
      </c>
      <c r="F376" s="46" t="s">
        <v>639</v>
      </c>
      <c r="G376" s="26">
        <v>160849</v>
      </c>
      <c r="H376" s="26">
        <f t="shared" si="26"/>
        <v>28952.82</v>
      </c>
      <c r="I376" s="31">
        <f t="shared" si="27"/>
        <v>189801.82</v>
      </c>
    </row>
    <row r="377" spans="1:10" ht="32.25" customHeight="1">
      <c r="A377" s="17">
        <f t="shared" si="28"/>
        <v>343</v>
      </c>
      <c r="B377" s="29" t="s">
        <v>208</v>
      </c>
      <c r="C377" s="35">
        <v>20</v>
      </c>
      <c r="D377" s="36" t="s">
        <v>668</v>
      </c>
      <c r="E377" s="46">
        <v>43009</v>
      </c>
      <c r="F377" s="46">
        <v>43094</v>
      </c>
      <c r="G377" s="25">
        <v>500938</v>
      </c>
      <c r="H377" s="26">
        <f t="shared" si="26"/>
        <v>90168.84</v>
      </c>
      <c r="I377" s="31">
        <f t="shared" si="27"/>
        <v>591106.84</v>
      </c>
    </row>
    <row r="378" spans="1:10" ht="32.25" customHeight="1">
      <c r="A378" s="17">
        <f t="shared" si="28"/>
        <v>344</v>
      </c>
      <c r="B378" s="190" t="s">
        <v>178</v>
      </c>
      <c r="C378" s="35">
        <v>20</v>
      </c>
      <c r="D378" s="36" t="s">
        <v>640</v>
      </c>
      <c r="E378" s="46">
        <v>43009</v>
      </c>
      <c r="F378" s="46">
        <v>43094</v>
      </c>
      <c r="G378" s="25">
        <v>500468</v>
      </c>
      <c r="H378" s="26">
        <f t="shared" si="26"/>
        <v>90084.239999999991</v>
      </c>
      <c r="I378" s="31">
        <f t="shared" si="27"/>
        <v>590552.24</v>
      </c>
      <c r="J378" s="63"/>
    </row>
    <row r="379" spans="1:10" ht="34.5" customHeight="1" thickBot="1">
      <c r="A379" s="191"/>
      <c r="B379" s="192" t="s">
        <v>585</v>
      </c>
      <c r="C379" s="193"/>
      <c r="D379" s="194"/>
      <c r="E379" s="195"/>
      <c r="F379" s="196"/>
      <c r="G379" s="197">
        <f>SUM(G293:G378)</f>
        <v>111667733</v>
      </c>
      <c r="H379" s="197">
        <f t="shared" si="26"/>
        <v>20100191.939999998</v>
      </c>
      <c r="I379" s="198">
        <f t="shared" si="27"/>
        <v>131767924.94</v>
      </c>
      <c r="J379" s="63"/>
    </row>
    <row r="380" spans="1:10" ht="25.5" customHeight="1" thickBot="1">
      <c r="A380" s="199"/>
      <c r="B380" s="200" t="s">
        <v>586</v>
      </c>
      <c r="C380" s="201"/>
      <c r="D380" s="202"/>
      <c r="E380" s="200"/>
      <c r="F380" s="200"/>
      <c r="G380" s="203">
        <f>G379+G290+G192+G55</f>
        <v>256382351</v>
      </c>
      <c r="H380" s="203">
        <f t="shared" si="26"/>
        <v>46148823.18</v>
      </c>
      <c r="I380" s="204">
        <f t="shared" si="27"/>
        <v>302531174.18000001</v>
      </c>
    </row>
    <row r="381" spans="1:10" s="241" customFormat="1" ht="25.5" customHeight="1">
      <c r="A381" s="62"/>
      <c r="B381" s="73"/>
      <c r="C381" s="58"/>
      <c r="D381" s="55"/>
      <c r="E381" s="73"/>
      <c r="F381" s="73"/>
      <c r="G381" s="252"/>
      <c r="H381" s="243"/>
      <c r="I381" s="243"/>
    </row>
    <row r="382" spans="1:10" ht="36" customHeight="1">
      <c r="A382" s="48" t="s">
        <v>283</v>
      </c>
      <c r="B382" s="60"/>
      <c r="C382" s="60"/>
      <c r="D382" s="60"/>
      <c r="E382" s="253"/>
      <c r="F382" s="60"/>
      <c r="G382" s="48" t="s">
        <v>284</v>
      </c>
      <c r="H382" s="48"/>
      <c r="I382" s="73"/>
    </row>
    <row r="383" spans="1:10" ht="36" customHeight="1">
      <c r="A383" s="306" t="s">
        <v>288</v>
      </c>
      <c r="B383" s="306"/>
      <c r="C383" s="60"/>
      <c r="D383" s="60"/>
      <c r="E383" s="254"/>
      <c r="F383" s="60"/>
      <c r="G383" s="306" t="s">
        <v>667</v>
      </c>
      <c r="H383" s="306"/>
      <c r="I383" s="306"/>
    </row>
    <row r="384" spans="1:10" ht="18.75">
      <c r="A384" s="306"/>
      <c r="B384" s="306"/>
      <c r="C384" s="60"/>
      <c r="D384" s="60"/>
      <c r="E384" s="60"/>
      <c r="F384" s="60"/>
      <c r="G384" s="306"/>
      <c r="H384" s="306"/>
      <c r="I384" s="306"/>
    </row>
    <row r="385" spans="1:9" ht="17.25" customHeight="1">
      <c r="A385" s="54"/>
      <c r="B385" s="61"/>
      <c r="C385" s="60"/>
      <c r="D385" s="60"/>
      <c r="E385" s="60"/>
      <c r="F385" s="60"/>
      <c r="G385" s="306"/>
      <c r="H385" s="306"/>
      <c r="I385" s="306"/>
    </row>
    <row r="386" spans="1:9" ht="18.75">
      <c r="A386" s="1" t="s">
        <v>285</v>
      </c>
      <c r="B386" s="96"/>
      <c r="C386" s="96"/>
      <c r="D386" s="97"/>
      <c r="E386" s="97"/>
      <c r="F386" s="97"/>
      <c r="G386" s="1" t="s">
        <v>286</v>
      </c>
      <c r="H386" s="1"/>
      <c r="I386" s="51"/>
    </row>
    <row r="387" spans="1:9" ht="18.75">
      <c r="A387" s="98"/>
      <c r="B387" s="98"/>
      <c r="C387" s="98"/>
      <c r="D387" s="98"/>
      <c r="E387" s="98"/>
      <c r="F387" s="98"/>
      <c r="G387" s="98"/>
      <c r="H387" s="98"/>
      <c r="I387" s="98"/>
    </row>
    <row r="388" spans="1:9" ht="13.5" customHeight="1">
      <c r="A388" s="98"/>
      <c r="B388" s="98"/>
      <c r="C388" s="98"/>
      <c r="D388" s="98"/>
      <c r="E388" s="98"/>
      <c r="F388" s="98"/>
      <c r="G388" s="59" t="s">
        <v>243</v>
      </c>
      <c r="H388" s="59"/>
      <c r="I388" s="98"/>
    </row>
    <row r="389" spans="1:9" ht="18.75" customHeight="1">
      <c r="A389" s="98"/>
      <c r="B389" s="98"/>
      <c r="C389" s="98"/>
      <c r="D389" s="98"/>
      <c r="E389" s="98"/>
      <c r="F389" s="98"/>
      <c r="G389" s="1"/>
      <c r="H389" s="1"/>
      <c r="I389" s="1"/>
    </row>
    <row r="390" spans="1:9" ht="18.75">
      <c r="A390" s="98"/>
      <c r="B390" s="98"/>
      <c r="C390" s="98"/>
      <c r="D390" s="98"/>
      <c r="E390" s="98"/>
      <c r="F390" s="98"/>
      <c r="G390" s="1"/>
      <c r="H390" s="1"/>
      <c r="I390" s="1"/>
    </row>
    <row r="391" spans="1:9" ht="18.75">
      <c r="A391" s="98"/>
      <c r="B391" s="98"/>
      <c r="C391" s="98"/>
      <c r="D391" s="98"/>
      <c r="E391" s="98"/>
      <c r="F391" s="98"/>
      <c r="G391" s="313" t="s">
        <v>244</v>
      </c>
      <c r="H391" s="313"/>
      <c r="I391" s="313"/>
    </row>
    <row r="392" spans="1:9">
      <c r="A392" s="5"/>
      <c r="B392" s="5"/>
      <c r="C392" s="99"/>
      <c r="D392" s="99"/>
      <c r="E392" s="99"/>
      <c r="F392" s="5"/>
      <c r="G392" s="4"/>
      <c r="H392" s="4"/>
      <c r="I392" s="4"/>
    </row>
    <row r="393" spans="1:9">
      <c r="A393" s="5"/>
      <c r="B393" s="5"/>
      <c r="C393" s="99"/>
      <c r="D393" s="99"/>
      <c r="E393" s="99"/>
      <c r="F393" s="5"/>
      <c r="G393" s="4"/>
      <c r="H393" s="4"/>
      <c r="I393" s="4"/>
    </row>
    <row r="394" spans="1:9">
      <c r="A394" s="5"/>
      <c r="B394" s="5"/>
      <c r="C394" s="99"/>
      <c r="D394" s="99"/>
      <c r="E394" s="99"/>
      <c r="F394" s="5"/>
      <c r="G394" s="4"/>
      <c r="H394" s="4"/>
      <c r="I394" s="4"/>
    </row>
    <row r="395" spans="1:9">
      <c r="A395" s="5"/>
      <c r="B395" s="5"/>
      <c r="C395" s="99"/>
      <c r="D395" s="99"/>
      <c r="E395" s="99"/>
      <c r="F395" s="5"/>
      <c r="G395" s="4"/>
      <c r="H395" s="4"/>
      <c r="I395" s="4"/>
    </row>
    <row r="396" spans="1:9">
      <c r="A396" s="5"/>
      <c r="B396" s="4"/>
      <c r="C396" s="6"/>
      <c r="D396" s="6"/>
      <c r="E396" s="6"/>
      <c r="F396" s="4"/>
      <c r="G396" s="4"/>
      <c r="H396" s="4"/>
      <c r="I396" s="4"/>
    </row>
    <row r="397" spans="1:9">
      <c r="A397" s="5"/>
      <c r="B397" s="4"/>
      <c r="C397" s="6"/>
      <c r="D397" s="6"/>
      <c r="E397" s="6"/>
      <c r="F397" s="4"/>
      <c r="G397" s="4"/>
      <c r="H397" s="4"/>
      <c r="I397" s="4"/>
    </row>
    <row r="398" spans="1:9">
      <c r="A398" s="5"/>
      <c r="B398" s="4"/>
      <c r="C398" s="6"/>
      <c r="D398" s="6"/>
      <c r="E398" s="6"/>
      <c r="F398" s="4"/>
      <c r="G398" s="4"/>
      <c r="H398" s="4"/>
      <c r="I398" s="4"/>
    </row>
    <row r="399" spans="1:9">
      <c r="A399" s="5"/>
      <c r="B399" s="4"/>
      <c r="C399" s="6"/>
      <c r="D399" s="6"/>
      <c r="E399" s="6"/>
      <c r="F399" s="4"/>
      <c r="G399" s="4"/>
      <c r="H399" s="4"/>
      <c r="I399" s="4"/>
    </row>
    <row r="400" spans="1:9">
      <c r="A400" s="5"/>
      <c r="B400" s="4"/>
      <c r="C400" s="6"/>
      <c r="D400" s="6"/>
      <c r="E400" s="6"/>
      <c r="F400" s="4"/>
      <c r="G400" s="4"/>
      <c r="H400" s="4"/>
      <c r="I400" s="4"/>
    </row>
    <row r="401" spans="1:9">
      <c r="A401" s="5"/>
      <c r="B401" s="4"/>
      <c r="C401" s="6"/>
      <c r="D401" s="6"/>
      <c r="E401" s="6"/>
      <c r="F401" s="4"/>
      <c r="G401" s="4"/>
      <c r="H401" s="4"/>
      <c r="I401" s="4"/>
    </row>
    <row r="402" spans="1:9">
      <c r="A402" s="5"/>
      <c r="B402" s="4"/>
      <c r="C402" s="6"/>
      <c r="D402" s="6"/>
      <c r="E402" s="6"/>
      <c r="F402" s="4"/>
      <c r="G402" s="4"/>
      <c r="H402" s="4"/>
      <c r="I402" s="4"/>
    </row>
    <row r="403" spans="1:9">
      <c r="A403" s="5"/>
      <c r="B403" s="4"/>
      <c r="C403" s="6"/>
      <c r="D403" s="6"/>
      <c r="E403" s="6"/>
      <c r="F403" s="4"/>
      <c r="G403" s="4"/>
      <c r="H403" s="4"/>
      <c r="I403" s="4"/>
    </row>
    <row r="404" spans="1:9">
      <c r="A404" s="5"/>
      <c r="B404" s="4"/>
      <c r="C404" s="6"/>
      <c r="D404" s="6"/>
      <c r="E404" s="6"/>
      <c r="F404" s="4"/>
      <c r="G404" s="4"/>
      <c r="H404" s="4"/>
      <c r="I404" s="4"/>
    </row>
    <row r="405" spans="1:9">
      <c r="A405" s="5"/>
      <c r="B405" s="5"/>
      <c r="C405" s="99"/>
      <c r="D405" s="99"/>
      <c r="E405" s="99"/>
      <c r="F405" s="5"/>
      <c r="G405" s="4"/>
      <c r="H405" s="4"/>
      <c r="I405" s="4"/>
    </row>
    <row r="406" spans="1:9">
      <c r="A406" s="5"/>
      <c r="B406" s="5"/>
      <c r="C406" s="99"/>
      <c r="D406" s="99"/>
      <c r="E406" s="99"/>
      <c r="F406" s="5"/>
      <c r="G406" s="4"/>
      <c r="H406" s="4"/>
      <c r="I406" s="4"/>
    </row>
    <row r="407" spans="1:9">
      <c r="A407" s="4"/>
      <c r="B407" s="5"/>
      <c r="C407" s="99"/>
      <c r="D407" s="99"/>
      <c r="E407" s="99"/>
      <c r="F407" s="5"/>
      <c r="G407" s="4"/>
      <c r="H407" s="4"/>
      <c r="I407" s="4"/>
    </row>
    <row r="408" spans="1:9">
      <c r="A408" s="4"/>
      <c r="B408" s="5"/>
      <c r="C408" s="99"/>
      <c r="D408" s="99"/>
      <c r="E408" s="99"/>
      <c r="F408" s="5"/>
      <c r="G408" s="4"/>
      <c r="H408" s="4"/>
      <c r="I408" s="4"/>
    </row>
    <row r="409" spans="1:9">
      <c r="A409" s="4"/>
      <c r="B409" s="5"/>
      <c r="C409" s="99"/>
      <c r="D409" s="99"/>
      <c r="E409" s="99"/>
      <c r="F409" s="5"/>
      <c r="G409" s="4"/>
      <c r="H409" s="4"/>
      <c r="I409" s="4"/>
    </row>
    <row r="410" spans="1:9">
      <c r="A410" s="4"/>
      <c r="B410" s="5"/>
      <c r="C410" s="99"/>
      <c r="D410" s="99"/>
      <c r="E410" s="99"/>
      <c r="F410" s="5"/>
      <c r="G410" s="4"/>
      <c r="H410" s="4"/>
      <c r="I410" s="4"/>
    </row>
    <row r="411" spans="1:9">
      <c r="A411" s="4"/>
      <c r="B411" s="5"/>
      <c r="C411" s="99"/>
      <c r="D411" s="99"/>
      <c r="E411" s="99"/>
      <c r="F411" s="5"/>
      <c r="G411" s="4"/>
      <c r="H411" s="4"/>
      <c r="I411" s="4"/>
    </row>
    <row r="412" spans="1:9">
      <c r="A412" s="4"/>
      <c r="B412" s="5"/>
      <c r="C412" s="99"/>
      <c r="D412" s="99"/>
      <c r="E412" s="99"/>
      <c r="F412" s="5"/>
      <c r="G412" s="4"/>
      <c r="H412" s="4"/>
      <c r="I412" s="4"/>
    </row>
    <row r="413" spans="1:9">
      <c r="A413" s="4"/>
      <c r="B413" s="5"/>
      <c r="C413" s="99"/>
      <c r="D413" s="99"/>
      <c r="E413" s="99"/>
      <c r="F413" s="5"/>
      <c r="G413" s="4"/>
      <c r="H413" s="4"/>
      <c r="I413" s="4"/>
    </row>
    <row r="414" spans="1:9">
      <c r="A414" s="4"/>
      <c r="B414" s="5"/>
      <c r="C414" s="99"/>
      <c r="D414" s="99"/>
      <c r="E414" s="99"/>
      <c r="F414" s="5"/>
      <c r="G414" s="4"/>
      <c r="H414" s="4"/>
      <c r="I414" s="4"/>
    </row>
    <row r="415" spans="1:9">
      <c r="B415" s="100"/>
      <c r="C415" s="101"/>
      <c r="D415" s="101"/>
      <c r="E415" s="101"/>
      <c r="F415" s="100"/>
      <c r="G415" s="10"/>
      <c r="H415" s="10"/>
      <c r="I415" s="10"/>
    </row>
    <row r="416" spans="1:9">
      <c r="A416" s="100"/>
      <c r="B416" s="100"/>
      <c r="C416" s="101"/>
      <c r="D416" s="101"/>
      <c r="E416" s="101"/>
      <c r="F416" s="100"/>
      <c r="G416" s="10"/>
      <c r="H416" s="10"/>
      <c r="I416" s="10"/>
    </row>
    <row r="417" spans="1:9" ht="15.75">
      <c r="A417" s="100"/>
      <c r="B417" s="81"/>
      <c r="C417" s="81"/>
      <c r="D417" s="81"/>
      <c r="E417" s="81"/>
      <c r="F417" s="81"/>
      <c r="G417" s="10"/>
      <c r="H417" s="10"/>
      <c r="I417" s="10"/>
    </row>
    <row r="418" spans="1:9">
      <c r="A418" s="100"/>
      <c r="B418" s="102"/>
      <c r="C418" s="103"/>
      <c r="D418" s="103"/>
      <c r="E418" s="103"/>
      <c r="F418" s="102"/>
      <c r="G418" s="10"/>
      <c r="H418" s="10"/>
      <c r="I418" s="10"/>
    </row>
    <row r="419" spans="1:9" ht="15.75">
      <c r="A419" s="100"/>
      <c r="B419" s="81"/>
      <c r="C419" s="81"/>
      <c r="D419" s="81"/>
      <c r="E419" s="81"/>
      <c r="F419" s="81"/>
      <c r="G419" s="10"/>
      <c r="H419" s="10"/>
      <c r="I419" s="10"/>
    </row>
    <row r="420" spans="1:9" ht="15.75">
      <c r="A420" s="100"/>
      <c r="B420" s="82"/>
      <c r="C420" s="3"/>
      <c r="D420" s="3"/>
      <c r="E420" s="3"/>
      <c r="F420" s="81"/>
      <c r="G420" s="10"/>
      <c r="H420" s="10"/>
      <c r="I420" s="10"/>
    </row>
    <row r="421" spans="1:9" ht="15.75">
      <c r="A421" s="100"/>
      <c r="B421" s="62"/>
      <c r="C421" s="81"/>
      <c r="D421" s="81"/>
      <c r="E421" s="81"/>
      <c r="F421" s="62"/>
      <c r="G421" s="10"/>
      <c r="H421" s="10"/>
      <c r="I421" s="10"/>
    </row>
    <row r="422" spans="1:9" ht="15.75">
      <c r="A422" s="100"/>
      <c r="B422" s="62"/>
      <c r="C422" s="81"/>
      <c r="D422" s="81"/>
      <c r="E422" s="81"/>
      <c r="F422" s="62"/>
      <c r="G422" s="10"/>
      <c r="H422" s="10"/>
      <c r="I422" s="10"/>
    </row>
    <row r="423" spans="1:9" ht="15.75">
      <c r="A423" s="100"/>
      <c r="B423" s="62"/>
      <c r="C423" s="81"/>
      <c r="D423" s="81"/>
      <c r="E423" s="81"/>
      <c r="F423" s="62"/>
      <c r="G423" s="10"/>
      <c r="H423" s="10"/>
      <c r="I423" s="10"/>
    </row>
    <row r="424" spans="1:9" ht="15.75">
      <c r="A424" s="100"/>
      <c r="B424" s="62"/>
      <c r="C424" s="81"/>
      <c r="D424" s="81"/>
      <c r="E424" s="81"/>
      <c r="F424" s="62"/>
      <c r="G424" s="10"/>
      <c r="H424" s="10"/>
      <c r="I424" s="10"/>
    </row>
    <row r="425" spans="1:9" ht="15.75">
      <c r="A425" s="100"/>
      <c r="B425" s="62"/>
      <c r="C425" s="81"/>
      <c r="D425" s="81"/>
      <c r="E425" s="81"/>
      <c r="F425" s="62"/>
      <c r="G425" s="10"/>
      <c r="H425" s="10"/>
      <c r="I425" s="10"/>
    </row>
    <row r="426" spans="1:9" ht="15.75">
      <c r="A426" s="100"/>
      <c r="B426" s="62"/>
      <c r="C426" s="81"/>
      <c r="D426" s="81"/>
      <c r="E426" s="81"/>
      <c r="F426" s="62"/>
      <c r="G426" s="10"/>
      <c r="H426" s="10"/>
      <c r="I426" s="10"/>
    </row>
    <row r="427" spans="1:9" ht="15.75">
      <c r="A427" s="100"/>
      <c r="B427" s="62"/>
      <c r="C427" s="81"/>
      <c r="D427" s="81"/>
      <c r="E427" s="81"/>
      <c r="F427" s="62"/>
      <c r="G427" s="10"/>
      <c r="H427" s="10"/>
      <c r="I427" s="10"/>
    </row>
    <row r="428" spans="1:9" ht="15.75">
      <c r="A428" s="62"/>
      <c r="B428" s="62"/>
      <c r="C428" s="81"/>
      <c r="D428" s="81"/>
      <c r="E428" s="81"/>
      <c r="F428" s="62"/>
      <c r="G428" s="10"/>
      <c r="H428" s="10"/>
      <c r="I428" s="10"/>
    </row>
    <row r="429" spans="1:9">
      <c r="A429" s="102"/>
      <c r="B429" s="104"/>
      <c r="C429" s="105"/>
      <c r="D429" s="105"/>
      <c r="E429" s="105"/>
      <c r="F429" s="106"/>
      <c r="G429" s="10"/>
      <c r="H429" s="10"/>
      <c r="I429" s="10"/>
    </row>
    <row r="430" spans="1:9" ht="15.75">
      <c r="A430" s="62"/>
      <c r="B430" s="104"/>
      <c r="C430" s="105"/>
      <c r="D430" s="105"/>
      <c r="E430" s="105"/>
      <c r="F430" s="106"/>
      <c r="G430" s="10"/>
      <c r="H430" s="10"/>
      <c r="I430" s="10"/>
    </row>
    <row r="431" spans="1:9" ht="15.75">
      <c r="A431" s="81"/>
      <c r="B431" s="104"/>
      <c r="C431" s="105"/>
      <c r="D431" s="105"/>
      <c r="E431" s="105"/>
      <c r="F431" s="107"/>
      <c r="G431" s="10"/>
      <c r="H431" s="10"/>
      <c r="I431" s="10"/>
    </row>
    <row r="432" spans="1:9" ht="15.75">
      <c r="A432" s="62"/>
      <c r="B432" s="104"/>
      <c r="C432" s="105"/>
      <c r="D432" s="105"/>
      <c r="E432" s="105"/>
      <c r="F432" s="106"/>
      <c r="G432" s="10"/>
      <c r="H432" s="10"/>
      <c r="I432" s="10"/>
    </row>
    <row r="433" spans="1:9" ht="15.75">
      <c r="A433" s="62"/>
      <c r="B433" s="104"/>
      <c r="C433" s="105"/>
      <c r="D433" s="105"/>
      <c r="E433" s="105"/>
      <c r="F433" s="106"/>
      <c r="G433" s="10"/>
      <c r="H433" s="10"/>
      <c r="I433" s="10"/>
    </row>
    <row r="434" spans="1:9" ht="15.75">
      <c r="A434" s="62"/>
      <c r="B434" s="104"/>
      <c r="C434" s="105"/>
      <c r="D434" s="105"/>
      <c r="E434" s="105"/>
      <c r="F434" s="106"/>
      <c r="G434" s="10"/>
      <c r="H434" s="10"/>
      <c r="I434" s="10"/>
    </row>
    <row r="435" spans="1:9" ht="15.75">
      <c r="A435" s="62"/>
      <c r="B435" s="104"/>
      <c r="C435" s="105"/>
      <c r="D435" s="105"/>
      <c r="E435" s="105"/>
      <c r="F435" s="106"/>
      <c r="G435" s="10"/>
      <c r="H435" s="10"/>
      <c r="I435" s="10"/>
    </row>
    <row r="436" spans="1:9" ht="15.75">
      <c r="A436" s="62"/>
      <c r="B436" s="104"/>
      <c r="C436" s="105"/>
      <c r="D436" s="105"/>
      <c r="E436" s="105"/>
      <c r="F436" s="106"/>
      <c r="G436" s="10"/>
      <c r="H436" s="10"/>
      <c r="I436" s="10"/>
    </row>
    <row r="437" spans="1:9" ht="15.75">
      <c r="A437" s="62"/>
      <c r="B437" s="104"/>
      <c r="C437" s="105"/>
      <c r="D437" s="105"/>
      <c r="E437" s="105"/>
      <c r="F437" s="106"/>
      <c r="G437" s="10"/>
      <c r="H437" s="10"/>
      <c r="I437" s="10"/>
    </row>
    <row r="438" spans="1:9" ht="15.75">
      <c r="A438" s="62"/>
      <c r="B438" s="104"/>
      <c r="C438" s="105"/>
      <c r="D438" s="105"/>
      <c r="E438" s="105"/>
      <c r="F438" s="106"/>
      <c r="G438" s="10"/>
      <c r="H438" s="10"/>
      <c r="I438" s="10"/>
    </row>
    <row r="439" spans="1:9" ht="15.75">
      <c r="A439" s="62"/>
      <c r="B439" s="104"/>
      <c r="C439" s="105"/>
      <c r="D439" s="105"/>
      <c r="E439" s="105"/>
      <c r="F439" s="106"/>
      <c r="G439" s="10"/>
      <c r="H439" s="10"/>
      <c r="I439" s="10"/>
    </row>
    <row r="440" spans="1:9">
      <c r="A440" s="108"/>
      <c r="B440" s="104"/>
      <c r="C440" s="105"/>
      <c r="D440" s="105"/>
      <c r="E440" s="105"/>
      <c r="F440" s="106"/>
      <c r="G440" s="10"/>
      <c r="H440" s="10"/>
      <c r="I440" s="10"/>
    </row>
    <row r="441" spans="1:9">
      <c r="A441" s="108"/>
      <c r="B441" s="104"/>
      <c r="C441" s="105"/>
      <c r="D441" s="105"/>
      <c r="E441" s="105"/>
      <c r="F441" s="106"/>
      <c r="G441" s="10"/>
      <c r="H441" s="10"/>
      <c r="I441" s="10"/>
    </row>
    <row r="442" spans="1:9">
      <c r="A442" s="108"/>
      <c r="B442" s="104"/>
      <c r="C442" s="105"/>
      <c r="D442" s="105"/>
      <c r="E442" s="105"/>
      <c r="F442" s="106"/>
      <c r="G442" s="10"/>
      <c r="H442" s="10"/>
      <c r="I442" s="10"/>
    </row>
    <row r="443" spans="1:9">
      <c r="A443" s="108"/>
      <c r="B443" s="109"/>
      <c r="C443" s="110"/>
      <c r="D443" s="110"/>
      <c r="E443" s="110"/>
      <c r="F443" s="106"/>
      <c r="G443" s="10"/>
      <c r="H443" s="10"/>
      <c r="I443" s="10"/>
    </row>
    <row r="444" spans="1:9">
      <c r="A444" s="108"/>
      <c r="B444" s="104"/>
      <c r="C444" s="105"/>
      <c r="D444" s="105"/>
      <c r="E444" s="105"/>
      <c r="F444" s="106"/>
      <c r="G444" s="10"/>
      <c r="H444" s="10"/>
      <c r="I444" s="10"/>
    </row>
    <row r="445" spans="1:9">
      <c r="A445" s="108"/>
      <c r="B445" s="104"/>
      <c r="C445" s="105"/>
      <c r="D445" s="105"/>
      <c r="E445" s="105"/>
      <c r="F445" s="106"/>
      <c r="G445" s="10"/>
      <c r="H445" s="10"/>
      <c r="I445" s="10"/>
    </row>
    <row r="446" spans="1:9">
      <c r="A446" s="108"/>
      <c r="B446" s="104"/>
      <c r="C446" s="105"/>
      <c r="D446" s="105"/>
      <c r="E446" s="105"/>
      <c r="F446" s="106"/>
      <c r="G446" s="10"/>
      <c r="H446" s="10"/>
      <c r="I446" s="10"/>
    </row>
    <row r="447" spans="1:9">
      <c r="A447" s="108"/>
      <c r="B447" s="104"/>
      <c r="C447" s="105"/>
      <c r="D447" s="105"/>
      <c r="E447" s="105"/>
      <c r="F447" s="106"/>
      <c r="G447" s="10"/>
      <c r="H447" s="10"/>
      <c r="I447" s="10"/>
    </row>
    <row r="448" spans="1:9">
      <c r="A448" s="108"/>
      <c r="B448" s="104"/>
      <c r="C448" s="105"/>
      <c r="D448" s="105"/>
      <c r="E448" s="105"/>
      <c r="F448" s="106"/>
      <c r="G448" s="10"/>
      <c r="H448" s="10"/>
      <c r="I448" s="10"/>
    </row>
    <row r="449" spans="1:9">
      <c r="A449" s="108"/>
      <c r="B449" s="104"/>
      <c r="C449" s="105"/>
      <c r="D449" s="105"/>
      <c r="E449" s="105"/>
      <c r="F449" s="111"/>
      <c r="G449" s="10"/>
      <c r="H449" s="10"/>
      <c r="I449" s="10"/>
    </row>
    <row r="450" spans="1:9">
      <c r="A450" s="108"/>
      <c r="B450" s="104"/>
      <c r="C450" s="105"/>
      <c r="D450" s="105"/>
      <c r="E450" s="105"/>
      <c r="F450" s="107"/>
      <c r="G450" s="10"/>
      <c r="H450" s="10"/>
      <c r="I450" s="10"/>
    </row>
    <row r="451" spans="1:9">
      <c r="A451" s="108"/>
      <c r="B451" s="104"/>
      <c r="C451" s="105"/>
      <c r="D451" s="105"/>
      <c r="E451" s="105"/>
      <c r="F451" s="106"/>
      <c r="G451" s="10"/>
      <c r="H451" s="10"/>
      <c r="I451" s="10"/>
    </row>
    <row r="452" spans="1:9">
      <c r="A452" s="108"/>
      <c r="B452" s="104"/>
      <c r="C452" s="105"/>
      <c r="D452" s="105"/>
      <c r="E452" s="105"/>
      <c r="F452" s="106"/>
      <c r="G452" s="10"/>
      <c r="H452" s="10"/>
      <c r="I452" s="10"/>
    </row>
    <row r="453" spans="1:9">
      <c r="A453" s="108"/>
      <c r="B453" s="104"/>
      <c r="C453" s="105"/>
      <c r="D453" s="105"/>
      <c r="E453" s="105"/>
      <c r="F453" s="106"/>
      <c r="G453" s="10"/>
      <c r="H453" s="10"/>
      <c r="I453" s="10"/>
    </row>
    <row r="454" spans="1:9">
      <c r="A454" s="108"/>
      <c r="B454" s="104"/>
      <c r="C454" s="105"/>
      <c r="D454" s="105"/>
      <c r="E454" s="105"/>
      <c r="F454" s="106"/>
      <c r="G454" s="10"/>
      <c r="H454" s="10"/>
      <c r="I454" s="10"/>
    </row>
    <row r="455" spans="1:9">
      <c r="A455" s="108"/>
      <c r="B455" s="104"/>
      <c r="C455" s="105"/>
      <c r="D455" s="105"/>
      <c r="E455" s="105"/>
      <c r="F455" s="106"/>
      <c r="G455" s="10"/>
      <c r="H455" s="10"/>
      <c r="I455" s="10"/>
    </row>
    <row r="456" spans="1:9">
      <c r="A456" s="108"/>
      <c r="B456" s="104"/>
      <c r="C456" s="105"/>
      <c r="D456" s="105"/>
      <c r="E456" s="105"/>
      <c r="F456" s="106"/>
      <c r="G456" s="10"/>
      <c r="H456" s="10"/>
      <c r="I456" s="10"/>
    </row>
    <row r="457" spans="1:9">
      <c r="A457" s="108"/>
      <c r="B457" s="104"/>
      <c r="C457" s="105"/>
      <c r="D457" s="105"/>
      <c r="E457" s="105"/>
      <c r="F457" s="106"/>
      <c r="G457" s="10"/>
      <c r="H457" s="10"/>
      <c r="I457" s="10"/>
    </row>
    <row r="458" spans="1:9">
      <c r="A458" s="108"/>
      <c r="B458" s="104"/>
      <c r="C458" s="105"/>
      <c r="D458" s="105"/>
      <c r="E458" s="105"/>
      <c r="F458" s="106"/>
      <c r="G458" s="10"/>
      <c r="H458" s="10"/>
      <c r="I458" s="10"/>
    </row>
    <row r="459" spans="1:9">
      <c r="A459" s="108"/>
      <c r="B459" s="104"/>
      <c r="C459" s="105"/>
      <c r="D459" s="105"/>
      <c r="E459" s="105"/>
      <c r="F459" s="106"/>
      <c r="G459" s="10"/>
      <c r="H459" s="10"/>
      <c r="I459" s="10"/>
    </row>
    <row r="460" spans="1:9">
      <c r="A460" s="108"/>
      <c r="B460" s="104"/>
      <c r="C460" s="105"/>
      <c r="D460" s="105"/>
      <c r="E460" s="105"/>
      <c r="F460" s="106"/>
      <c r="G460" s="10"/>
      <c r="H460" s="10"/>
      <c r="I460" s="10"/>
    </row>
    <row r="461" spans="1:9">
      <c r="A461" s="108"/>
      <c r="B461" s="104"/>
      <c r="C461" s="105"/>
      <c r="D461" s="105"/>
      <c r="E461" s="105"/>
      <c r="F461" s="106"/>
      <c r="G461" s="10"/>
      <c r="H461" s="10"/>
      <c r="I461" s="10"/>
    </row>
    <row r="462" spans="1:9">
      <c r="A462" s="108"/>
      <c r="B462" s="104"/>
      <c r="C462" s="105"/>
      <c r="D462" s="105"/>
      <c r="E462" s="105"/>
      <c r="F462" s="106"/>
      <c r="G462" s="10"/>
      <c r="H462" s="10"/>
      <c r="I462" s="10"/>
    </row>
    <row r="463" spans="1:9">
      <c r="A463" s="108"/>
      <c r="B463" s="104"/>
      <c r="C463" s="105"/>
      <c r="D463" s="105"/>
      <c r="E463" s="105"/>
      <c r="F463" s="106"/>
      <c r="G463" s="10"/>
      <c r="H463" s="10"/>
      <c r="I463" s="10"/>
    </row>
    <row r="464" spans="1:9">
      <c r="A464" s="108"/>
      <c r="B464" s="104"/>
      <c r="C464" s="105"/>
      <c r="D464" s="105"/>
      <c r="E464" s="105"/>
      <c r="F464" s="106"/>
      <c r="G464" s="10"/>
      <c r="H464" s="10"/>
      <c r="I464" s="10"/>
    </row>
    <row r="465" spans="1:9">
      <c r="A465" s="108"/>
      <c r="B465" s="104"/>
      <c r="C465" s="105"/>
      <c r="D465" s="105"/>
      <c r="E465" s="105"/>
      <c r="F465" s="106"/>
      <c r="G465" s="10"/>
      <c r="H465" s="10"/>
      <c r="I465" s="10"/>
    </row>
    <row r="466" spans="1:9">
      <c r="A466" s="108"/>
      <c r="B466" s="104"/>
      <c r="C466" s="105"/>
      <c r="D466" s="105"/>
      <c r="E466" s="105"/>
      <c r="F466" s="106"/>
      <c r="G466" s="10"/>
      <c r="H466" s="10"/>
      <c r="I466" s="10"/>
    </row>
    <row r="467" spans="1:9">
      <c r="A467" s="108"/>
      <c r="B467" s="104"/>
      <c r="C467" s="105"/>
      <c r="D467" s="105"/>
      <c r="E467" s="105"/>
      <c r="F467" s="106"/>
      <c r="G467" s="10"/>
      <c r="H467" s="10"/>
      <c r="I467" s="10"/>
    </row>
    <row r="468" spans="1:9">
      <c r="A468" s="108"/>
      <c r="B468" s="104"/>
      <c r="C468" s="105"/>
      <c r="D468" s="105"/>
      <c r="E468" s="105"/>
      <c r="F468" s="106"/>
      <c r="G468" s="10"/>
      <c r="H468" s="10"/>
      <c r="I468" s="10"/>
    </row>
    <row r="469" spans="1:9">
      <c r="A469" s="108"/>
      <c r="B469" s="104"/>
      <c r="C469" s="105"/>
      <c r="D469" s="105"/>
      <c r="E469" s="105"/>
      <c r="F469" s="106"/>
      <c r="G469" s="10"/>
      <c r="H469" s="10"/>
      <c r="I469" s="10"/>
    </row>
    <row r="470" spans="1:9">
      <c r="A470" s="108"/>
      <c r="B470" s="104"/>
      <c r="C470" s="105"/>
      <c r="D470" s="105"/>
      <c r="E470" s="105"/>
      <c r="F470" s="106"/>
      <c r="G470" s="10"/>
      <c r="H470" s="10"/>
      <c r="I470" s="10"/>
    </row>
    <row r="471" spans="1:9">
      <c r="A471" s="108"/>
      <c r="B471" s="112"/>
      <c r="C471" s="113"/>
      <c r="D471" s="113"/>
      <c r="E471" s="113"/>
      <c r="F471" s="106"/>
      <c r="G471" s="10"/>
      <c r="H471" s="10"/>
      <c r="I471" s="10"/>
    </row>
    <row r="472" spans="1:9">
      <c r="A472" s="108"/>
      <c r="B472" s="112"/>
      <c r="C472" s="113"/>
      <c r="D472" s="113"/>
      <c r="E472" s="113"/>
      <c r="F472" s="106"/>
      <c r="G472" s="10"/>
      <c r="H472" s="10"/>
      <c r="I472" s="10"/>
    </row>
    <row r="473" spans="1:9">
      <c r="A473" s="108"/>
      <c r="B473" s="112"/>
      <c r="C473" s="113"/>
      <c r="D473" s="113"/>
      <c r="E473" s="113"/>
      <c r="F473" s="106"/>
      <c r="G473" s="10"/>
      <c r="H473" s="10"/>
      <c r="I473" s="10"/>
    </row>
    <row r="474" spans="1:9">
      <c r="A474" s="108"/>
      <c r="B474" s="112"/>
      <c r="C474" s="113"/>
      <c r="D474" s="113"/>
      <c r="E474" s="113"/>
      <c r="F474" s="106"/>
      <c r="G474" s="10"/>
      <c r="H474" s="10"/>
      <c r="I474" s="10"/>
    </row>
    <row r="475" spans="1:9">
      <c r="A475" s="108"/>
      <c r="B475" s="104"/>
      <c r="C475" s="105"/>
      <c r="D475" s="105"/>
      <c r="E475" s="105"/>
      <c r="F475" s="114"/>
      <c r="G475" s="10"/>
      <c r="H475" s="10"/>
      <c r="I475" s="10"/>
    </row>
    <row r="476" spans="1:9">
      <c r="A476" s="108"/>
      <c r="B476" s="115"/>
      <c r="C476" s="116"/>
      <c r="D476" s="116"/>
      <c r="E476" s="116"/>
      <c r="F476" s="114"/>
      <c r="G476" s="10"/>
      <c r="H476" s="10"/>
      <c r="I476" s="10"/>
    </row>
    <row r="477" spans="1:9">
      <c r="A477" s="108"/>
      <c r="B477" s="104"/>
      <c r="C477" s="105"/>
      <c r="D477" s="105"/>
      <c r="E477" s="105"/>
      <c r="F477" s="106"/>
      <c r="G477" s="10"/>
      <c r="H477" s="10"/>
      <c r="I477" s="10"/>
    </row>
    <row r="478" spans="1:9">
      <c r="A478" s="108"/>
      <c r="B478" s="104"/>
      <c r="C478" s="105"/>
      <c r="D478" s="105"/>
      <c r="E478" s="105"/>
      <c r="F478" s="106"/>
      <c r="G478" s="10"/>
      <c r="H478" s="10"/>
      <c r="I478" s="10"/>
    </row>
    <row r="479" spans="1:9">
      <c r="A479" s="108"/>
      <c r="B479" s="117"/>
      <c r="C479" s="118"/>
      <c r="D479" s="118"/>
      <c r="E479" s="118"/>
      <c r="F479" s="119"/>
      <c r="G479" s="10"/>
      <c r="H479" s="10"/>
      <c r="I479" s="10"/>
    </row>
    <row r="480" spans="1:9">
      <c r="A480" s="108"/>
      <c r="B480" s="104"/>
      <c r="C480" s="105"/>
      <c r="D480" s="105"/>
      <c r="E480" s="105"/>
      <c r="F480" s="106"/>
      <c r="G480" s="10"/>
      <c r="H480" s="10"/>
      <c r="I480" s="10"/>
    </row>
    <row r="481" spans="1:9">
      <c r="A481" s="108"/>
      <c r="B481" s="104"/>
      <c r="C481" s="105"/>
      <c r="D481" s="105"/>
      <c r="E481" s="105"/>
      <c r="F481" s="106"/>
      <c r="G481" s="10"/>
      <c r="H481" s="10"/>
      <c r="I481" s="10"/>
    </row>
    <row r="482" spans="1:9">
      <c r="A482" s="108"/>
      <c r="B482" s="104"/>
      <c r="C482" s="105"/>
      <c r="D482" s="105"/>
      <c r="E482" s="105"/>
      <c r="F482" s="106"/>
      <c r="G482" s="10"/>
      <c r="H482" s="10"/>
      <c r="I482" s="10"/>
    </row>
    <row r="483" spans="1:9">
      <c r="A483" s="108"/>
      <c r="B483" s="104"/>
      <c r="C483" s="105"/>
      <c r="D483" s="105"/>
      <c r="E483" s="105"/>
      <c r="F483" s="106"/>
      <c r="G483" s="10"/>
      <c r="H483" s="10"/>
      <c r="I483" s="10"/>
    </row>
    <row r="484" spans="1:9">
      <c r="A484" s="108"/>
      <c r="B484" s="104"/>
      <c r="C484" s="105"/>
      <c r="D484" s="105"/>
      <c r="E484" s="105"/>
      <c r="F484" s="114"/>
      <c r="G484" s="10"/>
      <c r="H484" s="10"/>
      <c r="I484" s="10"/>
    </row>
    <row r="485" spans="1:9">
      <c r="A485" s="108"/>
      <c r="B485" s="112"/>
      <c r="C485" s="113"/>
      <c r="D485" s="113"/>
      <c r="E485" s="113"/>
      <c r="F485" s="106"/>
      <c r="G485" s="10"/>
      <c r="H485" s="10"/>
      <c r="I485" s="10"/>
    </row>
    <row r="486" spans="1:9">
      <c r="A486" s="108"/>
      <c r="B486" s="104"/>
      <c r="C486" s="105"/>
      <c r="D486" s="105"/>
      <c r="E486" s="105"/>
      <c r="F486" s="114"/>
      <c r="G486" s="10"/>
      <c r="H486" s="10"/>
      <c r="I486" s="10"/>
    </row>
    <row r="487" spans="1:9">
      <c r="A487" s="108"/>
      <c r="B487" s="109"/>
      <c r="C487" s="110"/>
      <c r="D487" s="110"/>
      <c r="E487" s="110"/>
      <c r="F487" s="120"/>
      <c r="G487" s="10"/>
      <c r="H487" s="10"/>
      <c r="I487" s="10"/>
    </row>
    <row r="488" spans="1:9">
      <c r="A488" s="108"/>
      <c r="B488" s="104"/>
      <c r="C488" s="105"/>
      <c r="D488" s="105"/>
      <c r="E488" s="105"/>
      <c r="F488" s="106"/>
      <c r="G488" s="10"/>
      <c r="H488" s="10"/>
      <c r="I488" s="10"/>
    </row>
    <row r="489" spans="1:9">
      <c r="A489" s="108"/>
      <c r="B489" s="104"/>
      <c r="C489" s="105"/>
      <c r="D489" s="105"/>
      <c r="E489" s="105"/>
      <c r="F489" s="106"/>
      <c r="G489" s="10"/>
      <c r="H489" s="10"/>
      <c r="I489" s="10"/>
    </row>
    <row r="490" spans="1:9">
      <c r="A490" s="108"/>
      <c r="B490" s="104"/>
      <c r="C490" s="105"/>
      <c r="D490" s="105"/>
      <c r="E490" s="105"/>
      <c r="F490" s="106"/>
      <c r="G490" s="10"/>
      <c r="H490" s="10"/>
      <c r="I490" s="10"/>
    </row>
    <row r="491" spans="1:9">
      <c r="A491" s="108"/>
      <c r="B491" s="112"/>
      <c r="C491" s="113"/>
      <c r="D491" s="113"/>
      <c r="E491" s="113"/>
      <c r="F491" s="106"/>
      <c r="G491" s="10"/>
      <c r="H491" s="10"/>
      <c r="I491" s="10"/>
    </row>
    <row r="492" spans="1:9">
      <c r="A492" s="108"/>
      <c r="B492" s="104"/>
      <c r="C492" s="105"/>
      <c r="D492" s="105"/>
      <c r="E492" s="105"/>
      <c r="F492" s="106"/>
      <c r="G492" s="10"/>
      <c r="H492" s="10"/>
      <c r="I492" s="10"/>
    </row>
    <row r="493" spans="1:9">
      <c r="A493" s="108"/>
      <c r="B493" s="104"/>
      <c r="C493" s="105"/>
      <c r="D493" s="105"/>
      <c r="E493" s="105"/>
      <c r="F493" s="106"/>
      <c r="G493" s="10"/>
      <c r="H493" s="10"/>
      <c r="I493" s="10"/>
    </row>
    <row r="494" spans="1:9">
      <c r="A494" s="108"/>
      <c r="B494" s="104"/>
      <c r="C494" s="105"/>
      <c r="D494" s="105"/>
      <c r="E494" s="105"/>
      <c r="F494" s="106"/>
      <c r="G494" s="10"/>
      <c r="H494" s="10"/>
      <c r="I494" s="10"/>
    </row>
    <row r="495" spans="1:9">
      <c r="A495" s="108"/>
      <c r="B495" s="104"/>
      <c r="C495" s="105"/>
      <c r="D495" s="105"/>
      <c r="E495" s="105"/>
      <c r="F495" s="106"/>
      <c r="G495" s="10"/>
      <c r="H495" s="10"/>
      <c r="I495" s="10"/>
    </row>
    <row r="496" spans="1:9">
      <c r="A496" s="108"/>
      <c r="B496" s="104"/>
      <c r="C496" s="105"/>
      <c r="D496" s="105"/>
      <c r="E496" s="105"/>
      <c r="F496" s="106"/>
      <c r="G496" s="10"/>
      <c r="H496" s="10"/>
      <c r="I496" s="10"/>
    </row>
    <row r="497" spans="1:9">
      <c r="A497" s="108"/>
      <c r="B497" s="104"/>
      <c r="C497" s="105"/>
      <c r="D497" s="105"/>
      <c r="E497" s="105"/>
      <c r="F497" s="106"/>
      <c r="G497" s="10"/>
      <c r="H497" s="10"/>
      <c r="I497" s="10"/>
    </row>
    <row r="498" spans="1:9">
      <c r="A498" s="108"/>
      <c r="B498" s="104"/>
      <c r="C498" s="105"/>
      <c r="D498" s="105"/>
      <c r="E498" s="105"/>
      <c r="F498" s="106"/>
      <c r="G498" s="10"/>
      <c r="H498" s="10"/>
      <c r="I498" s="10"/>
    </row>
    <row r="499" spans="1:9">
      <c r="A499" s="108"/>
      <c r="B499" s="104"/>
      <c r="C499" s="105"/>
      <c r="D499" s="105"/>
      <c r="E499" s="105"/>
      <c r="F499" s="106"/>
      <c r="G499" s="10"/>
      <c r="H499" s="10"/>
      <c r="I499" s="10"/>
    </row>
    <row r="500" spans="1:9">
      <c r="A500" s="108"/>
      <c r="B500" s="104"/>
      <c r="C500" s="105"/>
      <c r="D500" s="105"/>
      <c r="E500" s="105"/>
      <c r="F500" s="106"/>
      <c r="G500" s="10"/>
      <c r="H500" s="10"/>
      <c r="I500" s="10"/>
    </row>
    <row r="501" spans="1:9">
      <c r="A501" s="108"/>
      <c r="B501" s="104"/>
      <c r="C501" s="105"/>
      <c r="D501" s="105"/>
      <c r="E501" s="105"/>
      <c r="F501" s="106"/>
      <c r="G501" s="10"/>
      <c r="H501" s="10"/>
      <c r="I501" s="10"/>
    </row>
    <row r="502" spans="1:9">
      <c r="A502" s="108"/>
      <c r="B502" s="109"/>
      <c r="C502" s="110"/>
      <c r="D502" s="110"/>
      <c r="E502" s="110"/>
      <c r="F502" s="121"/>
      <c r="G502" s="10"/>
      <c r="H502" s="10"/>
      <c r="I502" s="10"/>
    </row>
    <row r="503" spans="1:9">
      <c r="A503" s="108"/>
      <c r="B503" s="104"/>
      <c r="C503" s="105"/>
      <c r="D503" s="105"/>
      <c r="E503" s="105"/>
      <c r="F503" s="106"/>
      <c r="G503" s="10"/>
      <c r="H503" s="10"/>
      <c r="I503" s="10"/>
    </row>
    <row r="504" spans="1:9">
      <c r="A504" s="108"/>
      <c r="B504" s="112"/>
      <c r="C504" s="113"/>
      <c r="D504" s="113"/>
      <c r="E504" s="113"/>
      <c r="F504" s="106"/>
      <c r="G504" s="10"/>
      <c r="H504" s="10"/>
      <c r="I504" s="10"/>
    </row>
    <row r="505" spans="1:9">
      <c r="A505" s="108"/>
      <c r="B505" s="104"/>
      <c r="C505" s="105"/>
      <c r="D505" s="105"/>
      <c r="E505" s="105"/>
      <c r="F505" s="106"/>
      <c r="G505" s="10"/>
      <c r="H505" s="10"/>
      <c r="I505" s="10"/>
    </row>
    <row r="506" spans="1:9">
      <c r="A506" s="108"/>
      <c r="B506" s="104"/>
      <c r="C506" s="105"/>
      <c r="D506" s="105"/>
      <c r="E506" s="105"/>
      <c r="F506" s="106"/>
      <c r="G506" s="10"/>
      <c r="H506" s="10"/>
      <c r="I506" s="10"/>
    </row>
    <row r="507" spans="1:9">
      <c r="A507" s="108"/>
      <c r="B507" s="112"/>
      <c r="C507" s="113"/>
      <c r="D507" s="113"/>
      <c r="E507" s="113"/>
      <c r="F507" s="106"/>
      <c r="G507" s="10"/>
      <c r="H507" s="10"/>
      <c r="I507" s="10"/>
    </row>
    <row r="508" spans="1:9">
      <c r="A508" s="108"/>
      <c r="B508" s="104"/>
      <c r="C508" s="105"/>
      <c r="D508" s="105"/>
      <c r="E508" s="105"/>
      <c r="F508" s="106"/>
      <c r="G508" s="10"/>
      <c r="H508" s="10"/>
      <c r="I508" s="10"/>
    </row>
    <row r="509" spans="1:9">
      <c r="A509" s="108"/>
      <c r="B509" s="104"/>
      <c r="C509" s="105"/>
      <c r="D509" s="105"/>
      <c r="E509" s="105"/>
      <c r="F509" s="106"/>
      <c r="G509" s="10"/>
      <c r="H509" s="10"/>
      <c r="I509" s="10"/>
    </row>
    <row r="510" spans="1:9">
      <c r="A510" s="108"/>
      <c r="B510" s="104"/>
      <c r="C510" s="105"/>
      <c r="D510" s="105"/>
      <c r="E510" s="105"/>
      <c r="F510" s="106"/>
      <c r="G510" s="10"/>
      <c r="H510" s="10"/>
      <c r="I510" s="10"/>
    </row>
    <row r="511" spans="1:9">
      <c r="A511" s="108"/>
      <c r="B511" s="104"/>
      <c r="C511" s="105"/>
      <c r="D511" s="105"/>
      <c r="E511" s="105"/>
      <c r="F511" s="106"/>
      <c r="G511" s="10"/>
      <c r="H511" s="10"/>
      <c r="I511" s="10"/>
    </row>
    <row r="512" spans="1:9">
      <c r="A512" s="108"/>
      <c r="B512" s="104"/>
      <c r="C512" s="105"/>
      <c r="D512" s="105"/>
      <c r="E512" s="105"/>
      <c r="F512" s="106"/>
      <c r="G512" s="10"/>
      <c r="H512" s="10"/>
      <c r="I512" s="10"/>
    </row>
    <row r="513" spans="1:9">
      <c r="A513" s="108"/>
      <c r="B513" s="104"/>
      <c r="C513" s="105"/>
      <c r="D513" s="105"/>
      <c r="E513" s="105"/>
      <c r="F513" s="122"/>
      <c r="G513" s="10"/>
      <c r="H513" s="10"/>
      <c r="I513" s="10"/>
    </row>
    <row r="514" spans="1:9">
      <c r="A514" s="108"/>
      <c r="B514" s="104"/>
      <c r="C514" s="105"/>
      <c r="D514" s="105"/>
      <c r="E514" s="105"/>
      <c r="F514" s="106"/>
      <c r="G514" s="10"/>
      <c r="H514" s="10"/>
      <c r="I514" s="10"/>
    </row>
    <row r="515" spans="1:9">
      <c r="A515" s="108"/>
      <c r="B515" s="104"/>
      <c r="C515" s="105"/>
      <c r="D515" s="105"/>
      <c r="E515" s="105"/>
      <c r="F515" s="106"/>
      <c r="G515" s="10"/>
      <c r="H515" s="10"/>
      <c r="I515" s="10"/>
    </row>
    <row r="516" spans="1:9">
      <c r="A516" s="108"/>
      <c r="B516" s="104"/>
      <c r="C516" s="105"/>
      <c r="D516" s="105"/>
      <c r="E516" s="105"/>
      <c r="F516" s="106"/>
      <c r="G516" s="10"/>
      <c r="H516" s="10"/>
      <c r="I516" s="10"/>
    </row>
    <row r="517" spans="1:9" ht="27" customHeight="1">
      <c r="A517" s="108"/>
      <c r="B517" s="104"/>
      <c r="C517" s="105"/>
      <c r="D517" s="105"/>
      <c r="E517" s="105"/>
      <c r="F517" s="106"/>
      <c r="G517" s="10"/>
      <c r="H517" s="10"/>
      <c r="I517" s="10"/>
    </row>
    <row r="518" spans="1:9">
      <c r="A518" s="108"/>
      <c r="B518" s="104"/>
      <c r="C518" s="105"/>
      <c r="D518" s="105"/>
      <c r="E518" s="105"/>
      <c r="F518" s="106"/>
      <c r="G518" s="10"/>
      <c r="H518" s="10"/>
      <c r="I518" s="10"/>
    </row>
    <row r="519" spans="1:9">
      <c r="A519" s="108"/>
      <c r="B519" s="104"/>
      <c r="C519" s="105"/>
      <c r="D519" s="105"/>
      <c r="E519" s="105"/>
      <c r="F519" s="106"/>
      <c r="G519" s="10"/>
      <c r="H519" s="10"/>
      <c r="I519" s="10"/>
    </row>
    <row r="520" spans="1:9">
      <c r="A520" s="108"/>
      <c r="B520" s="112"/>
      <c r="C520" s="113"/>
      <c r="D520" s="113"/>
      <c r="E520" s="113"/>
      <c r="F520" s="106"/>
      <c r="G520" s="10"/>
      <c r="H520" s="10"/>
      <c r="I520" s="10"/>
    </row>
    <row r="521" spans="1:9">
      <c r="A521" s="108"/>
      <c r="B521" s="104"/>
      <c r="C521" s="105"/>
      <c r="D521" s="105"/>
      <c r="E521" s="105"/>
      <c r="F521" s="106"/>
      <c r="G521" s="10"/>
      <c r="H521" s="10"/>
      <c r="I521" s="10"/>
    </row>
    <row r="522" spans="1:9">
      <c r="A522" s="108"/>
      <c r="B522" s="104"/>
      <c r="C522" s="105"/>
      <c r="D522" s="105"/>
      <c r="E522" s="105"/>
      <c r="F522" s="106"/>
      <c r="G522" s="10"/>
      <c r="H522" s="10"/>
      <c r="I522" s="10"/>
    </row>
    <row r="523" spans="1:9">
      <c r="A523" s="108"/>
      <c r="B523" s="104"/>
      <c r="C523" s="105"/>
      <c r="D523" s="105"/>
      <c r="E523" s="105"/>
      <c r="F523" s="106"/>
      <c r="G523" s="10"/>
      <c r="H523" s="10"/>
      <c r="I523" s="10"/>
    </row>
    <row r="524" spans="1:9">
      <c r="A524" s="108"/>
      <c r="B524" s="104"/>
      <c r="C524" s="105"/>
      <c r="D524" s="105"/>
      <c r="E524" s="105"/>
      <c r="F524" s="106"/>
      <c r="G524" s="10"/>
      <c r="H524" s="10"/>
      <c r="I524" s="10"/>
    </row>
    <row r="525" spans="1:9">
      <c r="A525" s="108"/>
      <c r="B525" s="104"/>
      <c r="C525" s="105"/>
      <c r="D525" s="105"/>
      <c r="E525" s="105"/>
      <c r="F525" s="106"/>
      <c r="G525" s="10"/>
      <c r="H525" s="10"/>
      <c r="I525" s="10"/>
    </row>
    <row r="526" spans="1:9">
      <c r="A526" s="108"/>
      <c r="B526" s="104"/>
      <c r="C526" s="105"/>
      <c r="D526" s="105"/>
      <c r="E526" s="105"/>
      <c r="F526" s="106"/>
      <c r="G526" s="10"/>
      <c r="H526" s="10"/>
      <c r="I526" s="10"/>
    </row>
    <row r="527" spans="1:9">
      <c r="A527" s="108"/>
      <c r="B527" s="104"/>
      <c r="C527" s="105"/>
      <c r="D527" s="105"/>
      <c r="E527" s="105"/>
      <c r="F527" s="106"/>
      <c r="G527" s="10"/>
      <c r="H527" s="10"/>
      <c r="I527" s="10"/>
    </row>
    <row r="528" spans="1:9">
      <c r="A528" s="108"/>
      <c r="B528" s="112"/>
      <c r="C528" s="113"/>
      <c r="D528" s="113"/>
      <c r="E528" s="113"/>
      <c r="F528" s="106"/>
      <c r="G528" s="10"/>
      <c r="H528" s="10"/>
      <c r="I528" s="10"/>
    </row>
    <row r="529" spans="1:9">
      <c r="A529" s="108"/>
      <c r="B529" s="104"/>
      <c r="C529" s="105"/>
      <c r="D529" s="105"/>
      <c r="E529" s="105"/>
      <c r="F529" s="106"/>
      <c r="G529" s="10"/>
      <c r="H529" s="10"/>
      <c r="I529" s="10"/>
    </row>
    <row r="530" spans="1:9">
      <c r="A530" s="108"/>
      <c r="B530" s="104"/>
      <c r="C530" s="105"/>
      <c r="D530" s="105"/>
      <c r="E530" s="105"/>
      <c r="F530" s="106"/>
      <c r="G530" s="10"/>
      <c r="H530" s="10"/>
      <c r="I530" s="10"/>
    </row>
    <row r="531" spans="1:9">
      <c r="A531" s="108"/>
      <c r="B531" s="104"/>
      <c r="C531" s="105"/>
      <c r="D531" s="105"/>
      <c r="E531" s="105"/>
      <c r="F531" s="106"/>
      <c r="G531" s="10"/>
      <c r="H531" s="10"/>
      <c r="I531" s="10"/>
    </row>
    <row r="532" spans="1:9">
      <c r="A532" s="108"/>
      <c r="B532" s="104"/>
      <c r="C532" s="105"/>
      <c r="D532" s="105"/>
      <c r="E532" s="105"/>
      <c r="F532" s="114"/>
      <c r="G532" s="10"/>
      <c r="H532" s="10"/>
      <c r="I532" s="10"/>
    </row>
    <row r="533" spans="1:9">
      <c r="A533" s="108"/>
      <c r="B533" s="104"/>
      <c r="C533" s="105"/>
      <c r="D533" s="105"/>
      <c r="E533" s="105"/>
      <c r="F533" s="106"/>
      <c r="G533" s="10"/>
      <c r="H533" s="10"/>
      <c r="I533" s="10"/>
    </row>
    <row r="534" spans="1:9">
      <c r="A534" s="108"/>
      <c r="B534" s="104"/>
      <c r="C534" s="105"/>
      <c r="D534" s="105"/>
      <c r="E534" s="105"/>
      <c r="F534" s="106"/>
      <c r="G534" s="10"/>
      <c r="H534" s="10"/>
      <c r="I534" s="10"/>
    </row>
    <row r="535" spans="1:9" ht="39" customHeight="1">
      <c r="A535" s="108"/>
      <c r="B535" s="104"/>
      <c r="C535" s="105"/>
      <c r="D535" s="105"/>
      <c r="E535" s="105"/>
      <c r="F535" s="106"/>
      <c r="G535" s="10"/>
      <c r="H535" s="10"/>
      <c r="I535" s="10"/>
    </row>
    <row r="536" spans="1:9">
      <c r="A536" s="108"/>
      <c r="B536" s="104"/>
      <c r="C536" s="105"/>
      <c r="D536" s="105"/>
      <c r="E536" s="105"/>
      <c r="F536" s="106"/>
      <c r="G536" s="10"/>
      <c r="H536" s="10"/>
      <c r="I536" s="10"/>
    </row>
    <row r="537" spans="1:9">
      <c r="A537" s="108"/>
      <c r="B537" s="104"/>
      <c r="C537" s="105"/>
      <c r="D537" s="105"/>
      <c r="E537" s="105"/>
      <c r="F537" s="106"/>
      <c r="G537" s="10"/>
      <c r="H537" s="10"/>
      <c r="I537" s="10"/>
    </row>
    <row r="538" spans="1:9">
      <c r="A538" s="108"/>
      <c r="B538" s="104"/>
      <c r="C538" s="105"/>
      <c r="D538" s="105"/>
      <c r="E538" s="105"/>
      <c r="F538" s="114"/>
      <c r="G538" s="10"/>
      <c r="H538" s="10"/>
      <c r="I538" s="10"/>
    </row>
    <row r="539" spans="1:9">
      <c r="A539" s="108"/>
      <c r="B539" s="104"/>
      <c r="C539" s="105"/>
      <c r="D539" s="105"/>
      <c r="E539" s="105"/>
      <c r="F539" s="106"/>
      <c r="G539" s="10"/>
      <c r="H539" s="10"/>
      <c r="I539" s="10"/>
    </row>
    <row r="540" spans="1:9">
      <c r="A540" s="108"/>
      <c r="B540" s="112"/>
      <c r="C540" s="113"/>
      <c r="D540" s="113"/>
      <c r="E540" s="113"/>
      <c r="F540" s="106"/>
      <c r="G540" s="10"/>
      <c r="H540" s="10"/>
      <c r="I540" s="10"/>
    </row>
    <row r="541" spans="1:9">
      <c r="A541" s="108"/>
      <c r="B541" s="104"/>
      <c r="C541" s="105"/>
      <c r="D541" s="105"/>
      <c r="E541" s="105"/>
      <c r="F541" s="106"/>
      <c r="G541" s="10"/>
      <c r="H541" s="10"/>
      <c r="I541" s="10"/>
    </row>
    <row r="542" spans="1:9">
      <c r="A542" s="108"/>
      <c r="B542" s="104"/>
      <c r="C542" s="105"/>
      <c r="D542" s="105"/>
      <c r="E542" s="105"/>
      <c r="F542" s="106"/>
      <c r="G542" s="10"/>
      <c r="H542" s="10"/>
      <c r="I542" s="10"/>
    </row>
    <row r="543" spans="1:9">
      <c r="A543" s="108"/>
      <c r="B543" s="104"/>
      <c r="C543" s="105"/>
      <c r="D543" s="105"/>
      <c r="E543" s="105"/>
      <c r="F543" s="106"/>
      <c r="G543" s="10"/>
      <c r="H543" s="10"/>
      <c r="I543" s="10"/>
    </row>
    <row r="544" spans="1:9">
      <c r="A544" s="108"/>
      <c r="B544" s="104"/>
      <c r="C544" s="105"/>
      <c r="D544" s="105"/>
      <c r="E544" s="105"/>
      <c r="F544" s="106"/>
      <c r="G544" s="10"/>
      <c r="H544" s="10"/>
      <c r="I544" s="10"/>
    </row>
    <row r="545" spans="1:9">
      <c r="A545" s="108"/>
      <c r="B545" s="123"/>
      <c r="C545" s="124"/>
      <c r="D545" s="124"/>
      <c r="E545" s="124"/>
      <c r="F545" s="114"/>
      <c r="G545" s="10"/>
      <c r="H545" s="10"/>
      <c r="I545" s="10"/>
    </row>
    <row r="546" spans="1:9">
      <c r="A546" s="108"/>
      <c r="B546" s="104"/>
      <c r="C546" s="105"/>
      <c r="D546" s="105"/>
      <c r="E546" s="105"/>
      <c r="F546" s="106"/>
      <c r="G546" s="10"/>
      <c r="H546" s="10"/>
      <c r="I546" s="10"/>
    </row>
    <row r="547" spans="1:9">
      <c r="A547" s="108"/>
      <c r="B547" s="104"/>
      <c r="C547" s="105"/>
      <c r="D547" s="105"/>
      <c r="E547" s="105"/>
      <c r="F547" s="106"/>
      <c r="G547" s="10"/>
      <c r="H547" s="10"/>
      <c r="I547" s="10"/>
    </row>
    <row r="548" spans="1:9">
      <c r="A548" s="108"/>
      <c r="B548" s="104"/>
      <c r="C548" s="105"/>
      <c r="D548" s="105"/>
      <c r="E548" s="105"/>
      <c r="F548" s="106"/>
      <c r="G548" s="10"/>
      <c r="H548" s="10"/>
      <c r="I548" s="10"/>
    </row>
    <row r="549" spans="1:9">
      <c r="A549" s="108"/>
      <c r="B549" s="104"/>
      <c r="C549" s="105"/>
      <c r="D549" s="105"/>
      <c r="E549" s="105"/>
      <c r="F549" s="106"/>
      <c r="G549" s="10"/>
      <c r="H549" s="10"/>
      <c r="I549" s="10"/>
    </row>
    <row r="550" spans="1:9">
      <c r="A550" s="108"/>
      <c r="B550" s="117"/>
      <c r="C550" s="118"/>
      <c r="D550" s="118"/>
      <c r="E550" s="118"/>
      <c r="F550" s="122"/>
      <c r="G550" s="10"/>
      <c r="H550" s="10"/>
      <c r="I550" s="10"/>
    </row>
    <row r="551" spans="1:9">
      <c r="A551" s="108"/>
      <c r="B551" s="104"/>
      <c r="C551" s="105"/>
      <c r="D551" s="105"/>
      <c r="E551" s="105"/>
      <c r="F551" s="106"/>
      <c r="G551" s="10"/>
      <c r="H551" s="10"/>
      <c r="I551" s="10"/>
    </row>
    <row r="552" spans="1:9">
      <c r="A552" s="108"/>
      <c r="B552" s="104"/>
      <c r="C552" s="105"/>
      <c r="D552" s="105"/>
      <c r="E552" s="105"/>
      <c r="F552" s="106"/>
      <c r="G552" s="10"/>
      <c r="H552" s="10"/>
      <c r="I552" s="10"/>
    </row>
    <row r="553" spans="1:9">
      <c r="A553" s="108"/>
      <c r="B553" s="104"/>
      <c r="C553" s="105"/>
      <c r="D553" s="105"/>
      <c r="E553" s="105"/>
      <c r="F553" s="106"/>
      <c r="G553" s="10"/>
      <c r="H553" s="10"/>
      <c r="I553" s="10"/>
    </row>
    <row r="554" spans="1:9">
      <c r="A554" s="108"/>
      <c r="B554" s="104"/>
      <c r="C554" s="105"/>
      <c r="D554" s="105"/>
      <c r="E554" s="105"/>
      <c r="F554" s="106"/>
      <c r="G554" s="10"/>
      <c r="H554" s="10"/>
      <c r="I554" s="10"/>
    </row>
    <row r="555" spans="1:9">
      <c r="A555" s="108"/>
      <c r="B555" s="104"/>
      <c r="C555" s="105"/>
      <c r="D555" s="105"/>
      <c r="E555" s="105"/>
      <c r="F555" s="106"/>
      <c r="G555" s="10"/>
      <c r="H555" s="10"/>
      <c r="I555" s="10"/>
    </row>
    <row r="556" spans="1:9">
      <c r="A556" s="108"/>
      <c r="B556" s="104"/>
      <c r="C556" s="105"/>
      <c r="D556" s="105"/>
      <c r="E556" s="105"/>
      <c r="F556" s="106"/>
      <c r="G556" s="10"/>
      <c r="H556" s="10"/>
      <c r="I556" s="10"/>
    </row>
    <row r="557" spans="1:9">
      <c r="A557" s="108"/>
      <c r="B557" s="112"/>
      <c r="C557" s="113"/>
      <c r="D557" s="113"/>
      <c r="E557" s="113"/>
      <c r="F557" s="106"/>
      <c r="G557" s="10"/>
      <c r="H557" s="10"/>
      <c r="I557" s="10"/>
    </row>
    <row r="558" spans="1:9">
      <c r="A558" s="108"/>
      <c r="B558" s="104"/>
      <c r="C558" s="105"/>
      <c r="D558" s="105"/>
      <c r="E558" s="105"/>
      <c r="F558" s="106"/>
      <c r="G558" s="10"/>
      <c r="H558" s="10"/>
      <c r="I558" s="10"/>
    </row>
    <row r="559" spans="1:9">
      <c r="A559" s="108"/>
      <c r="B559" s="104"/>
      <c r="C559" s="105"/>
      <c r="D559" s="105"/>
      <c r="E559" s="105"/>
      <c r="F559" s="106"/>
      <c r="G559" s="10"/>
      <c r="H559" s="10"/>
      <c r="I559" s="10"/>
    </row>
    <row r="560" spans="1:9">
      <c r="A560" s="108"/>
      <c r="B560" s="104"/>
      <c r="C560" s="105"/>
      <c r="D560" s="105"/>
      <c r="E560" s="105"/>
      <c r="F560" s="106"/>
      <c r="G560" s="10"/>
      <c r="H560" s="10"/>
      <c r="I560" s="10"/>
    </row>
    <row r="561" spans="1:9">
      <c r="A561" s="108"/>
      <c r="B561" s="104"/>
      <c r="C561" s="105"/>
      <c r="D561" s="105"/>
      <c r="E561" s="105"/>
      <c r="F561" s="106"/>
      <c r="G561" s="10"/>
      <c r="H561" s="10"/>
      <c r="I561" s="10"/>
    </row>
    <row r="562" spans="1:9">
      <c r="A562" s="108"/>
      <c r="B562" s="104"/>
      <c r="C562" s="105"/>
      <c r="D562" s="105"/>
      <c r="E562" s="105"/>
      <c r="F562" s="106"/>
      <c r="G562" s="10"/>
      <c r="H562" s="10"/>
      <c r="I562" s="10"/>
    </row>
    <row r="563" spans="1:9">
      <c r="A563" s="108"/>
      <c r="B563" s="104"/>
      <c r="C563" s="105"/>
      <c r="D563" s="105"/>
      <c r="E563" s="105"/>
      <c r="F563" s="122"/>
      <c r="G563" s="10"/>
      <c r="H563" s="10"/>
      <c r="I563" s="10"/>
    </row>
    <row r="564" spans="1:9">
      <c r="A564" s="108"/>
      <c r="B564" s="117"/>
      <c r="C564" s="118"/>
      <c r="D564" s="118"/>
      <c r="E564" s="118"/>
      <c r="F564" s="122"/>
      <c r="G564" s="10"/>
      <c r="H564" s="10"/>
      <c r="I564" s="10"/>
    </row>
    <row r="565" spans="1:9">
      <c r="A565" s="108"/>
      <c r="B565" s="104"/>
      <c r="C565" s="105"/>
      <c r="D565" s="105"/>
      <c r="E565" s="105"/>
      <c r="F565" s="122"/>
      <c r="G565" s="10"/>
      <c r="H565" s="10"/>
      <c r="I565" s="10"/>
    </row>
    <row r="566" spans="1:9">
      <c r="A566" s="108"/>
      <c r="B566" s="104"/>
      <c r="C566" s="105"/>
      <c r="D566" s="105"/>
      <c r="E566" s="105"/>
      <c r="F566" s="122"/>
      <c r="G566" s="10"/>
      <c r="H566" s="10"/>
      <c r="I566" s="10"/>
    </row>
    <row r="567" spans="1:9">
      <c r="A567" s="108"/>
      <c r="B567" s="104"/>
      <c r="C567" s="105"/>
      <c r="D567" s="105"/>
      <c r="E567" s="105"/>
      <c r="F567" s="122"/>
      <c r="G567" s="10"/>
      <c r="H567" s="10"/>
      <c r="I567" s="10"/>
    </row>
    <row r="568" spans="1:9">
      <c r="A568" s="108"/>
      <c r="B568" s="104"/>
      <c r="C568" s="105"/>
      <c r="D568" s="105"/>
      <c r="E568" s="105"/>
      <c r="F568" s="122"/>
      <c r="G568" s="10"/>
      <c r="H568" s="10"/>
      <c r="I568" s="10"/>
    </row>
    <row r="569" spans="1:9">
      <c r="A569" s="108"/>
      <c r="B569" s="104"/>
      <c r="C569" s="105"/>
      <c r="D569" s="105"/>
      <c r="E569" s="105"/>
      <c r="F569" s="106"/>
      <c r="G569" s="10"/>
      <c r="H569" s="10"/>
      <c r="I569" s="10"/>
    </row>
    <row r="570" spans="1:9">
      <c r="A570" s="108"/>
      <c r="B570" s="104"/>
      <c r="C570" s="105"/>
      <c r="D570" s="105"/>
      <c r="E570" s="105"/>
      <c r="F570" s="106"/>
      <c r="G570" s="10"/>
      <c r="H570" s="10"/>
      <c r="I570" s="10"/>
    </row>
    <row r="571" spans="1:9">
      <c r="A571" s="108"/>
      <c r="B571" s="104"/>
      <c r="C571" s="105"/>
      <c r="D571" s="105"/>
      <c r="E571" s="105"/>
      <c r="F571" s="114"/>
      <c r="G571" s="10"/>
      <c r="H571" s="10"/>
      <c r="I571" s="10"/>
    </row>
    <row r="572" spans="1:9">
      <c r="A572" s="108"/>
      <c r="B572" s="104"/>
      <c r="C572" s="105"/>
      <c r="D572" s="105"/>
      <c r="E572" s="105"/>
      <c r="F572" s="114"/>
      <c r="G572" s="10"/>
      <c r="H572" s="10"/>
      <c r="I572" s="10"/>
    </row>
    <row r="573" spans="1:9">
      <c r="A573" s="108"/>
      <c r="B573" s="104"/>
      <c r="C573" s="105"/>
      <c r="D573" s="105"/>
      <c r="E573" s="105"/>
      <c r="F573" s="106"/>
      <c r="G573" s="10"/>
      <c r="H573" s="10"/>
      <c r="I573" s="10"/>
    </row>
    <row r="574" spans="1:9">
      <c r="A574" s="108"/>
      <c r="B574" s="104"/>
      <c r="C574" s="105"/>
      <c r="D574" s="105"/>
      <c r="E574" s="105"/>
      <c r="F574" s="106"/>
      <c r="G574" s="10"/>
      <c r="H574" s="10"/>
      <c r="I574" s="10"/>
    </row>
    <row r="575" spans="1:9">
      <c r="A575" s="108"/>
      <c r="B575" s="104"/>
      <c r="C575" s="105"/>
      <c r="D575" s="105"/>
      <c r="E575" s="105"/>
      <c r="F575" s="106"/>
      <c r="G575" s="10"/>
      <c r="H575" s="10"/>
      <c r="I575" s="10"/>
    </row>
    <row r="576" spans="1:9">
      <c r="A576" s="108"/>
      <c r="B576" s="104"/>
      <c r="C576" s="105"/>
      <c r="D576" s="105"/>
      <c r="E576" s="105"/>
      <c r="F576" s="114"/>
      <c r="G576" s="10"/>
      <c r="H576" s="10"/>
      <c r="I576" s="10"/>
    </row>
    <row r="577" spans="1:9">
      <c r="A577" s="108"/>
      <c r="B577" s="104"/>
      <c r="C577" s="105"/>
      <c r="D577" s="105"/>
      <c r="E577" s="105"/>
      <c r="F577" s="114"/>
      <c r="G577" s="10"/>
      <c r="H577" s="10"/>
      <c r="I577" s="10"/>
    </row>
    <row r="578" spans="1:9">
      <c r="A578" s="108"/>
      <c r="B578" s="104"/>
      <c r="C578" s="105"/>
      <c r="D578" s="105"/>
      <c r="E578" s="105"/>
      <c r="F578" s="114"/>
      <c r="G578" s="10"/>
      <c r="H578" s="10"/>
      <c r="I578" s="10"/>
    </row>
    <row r="579" spans="1:9">
      <c r="A579" s="108"/>
      <c r="B579" s="104"/>
      <c r="C579" s="105"/>
      <c r="D579" s="105"/>
      <c r="E579" s="105"/>
      <c r="F579" s="114"/>
      <c r="G579" s="10"/>
      <c r="H579" s="10"/>
      <c r="I579" s="10"/>
    </row>
    <row r="580" spans="1:9">
      <c r="A580" s="108"/>
      <c r="B580" s="117"/>
      <c r="C580" s="118"/>
      <c r="D580" s="118"/>
      <c r="E580" s="118"/>
      <c r="F580" s="114"/>
      <c r="G580" s="10"/>
      <c r="H580" s="10"/>
      <c r="I580" s="10"/>
    </row>
    <row r="581" spans="1:9">
      <c r="A581" s="108"/>
      <c r="B581" s="104"/>
      <c r="C581" s="105"/>
      <c r="D581" s="105"/>
      <c r="E581" s="105"/>
      <c r="F581" s="106"/>
      <c r="G581" s="10"/>
      <c r="H581" s="10"/>
      <c r="I581" s="10"/>
    </row>
    <row r="582" spans="1:9">
      <c r="A582" s="108"/>
      <c r="B582" s="104"/>
      <c r="C582" s="105"/>
      <c r="D582" s="105"/>
      <c r="E582" s="105"/>
      <c r="F582" s="106"/>
      <c r="G582" s="10"/>
      <c r="H582" s="10"/>
      <c r="I582" s="10"/>
    </row>
    <row r="583" spans="1:9">
      <c r="A583" s="108"/>
      <c r="B583" s="104"/>
      <c r="C583" s="105"/>
      <c r="D583" s="105"/>
      <c r="E583" s="105"/>
      <c r="F583" s="106"/>
      <c r="G583" s="10"/>
      <c r="H583" s="10"/>
      <c r="I583" s="10"/>
    </row>
    <row r="584" spans="1:9">
      <c r="A584" s="108"/>
      <c r="B584" s="104"/>
      <c r="C584" s="105"/>
      <c r="D584" s="105"/>
      <c r="E584" s="105"/>
      <c r="F584" s="114"/>
      <c r="G584" s="10"/>
      <c r="H584" s="10"/>
      <c r="I584" s="10"/>
    </row>
    <row r="585" spans="1:9">
      <c r="A585" s="108"/>
      <c r="B585" s="104"/>
      <c r="C585" s="105"/>
      <c r="D585" s="105"/>
      <c r="E585" s="105"/>
      <c r="F585" s="106"/>
      <c r="G585" s="10"/>
      <c r="H585" s="10"/>
      <c r="I585" s="10"/>
    </row>
    <row r="586" spans="1:9">
      <c r="A586" s="108"/>
      <c r="B586" s="104"/>
      <c r="C586" s="105"/>
      <c r="D586" s="105"/>
      <c r="E586" s="105"/>
      <c r="F586" s="106"/>
      <c r="G586" s="10"/>
      <c r="H586" s="10"/>
      <c r="I586" s="10"/>
    </row>
    <row r="587" spans="1:9">
      <c r="A587" s="108"/>
      <c r="B587" s="112"/>
      <c r="C587" s="113"/>
      <c r="D587" s="113"/>
      <c r="E587" s="113"/>
      <c r="F587" s="106"/>
      <c r="G587" s="10"/>
      <c r="H587" s="10"/>
      <c r="I587" s="10"/>
    </row>
    <row r="588" spans="1:9">
      <c r="A588" s="108"/>
      <c r="B588" s="104"/>
      <c r="C588" s="105"/>
      <c r="D588" s="105"/>
      <c r="E588" s="105"/>
      <c r="F588" s="106"/>
      <c r="G588" s="10"/>
      <c r="H588" s="10"/>
      <c r="I588" s="10"/>
    </row>
    <row r="589" spans="1:9">
      <c r="A589" s="108"/>
      <c r="B589" s="104"/>
      <c r="C589" s="105"/>
      <c r="D589" s="105"/>
      <c r="E589" s="105"/>
      <c r="F589" s="114"/>
      <c r="G589" s="10"/>
      <c r="H589" s="10"/>
      <c r="I589" s="10"/>
    </row>
    <row r="590" spans="1:9">
      <c r="A590" s="108"/>
      <c r="B590" s="104"/>
      <c r="C590" s="105"/>
      <c r="D590" s="105"/>
      <c r="E590" s="105"/>
      <c r="F590" s="106"/>
      <c r="G590" s="10"/>
      <c r="H590" s="10"/>
      <c r="I590" s="10"/>
    </row>
    <row r="591" spans="1:9">
      <c r="A591" s="108"/>
      <c r="B591" s="104"/>
      <c r="C591" s="105"/>
      <c r="D591" s="105"/>
      <c r="E591" s="105"/>
      <c r="F591" s="106"/>
      <c r="G591" s="10"/>
      <c r="H591" s="10"/>
      <c r="I591" s="10"/>
    </row>
    <row r="592" spans="1:9">
      <c r="A592" s="108"/>
      <c r="B592" s="104"/>
      <c r="C592" s="105"/>
      <c r="D592" s="105"/>
      <c r="E592" s="105"/>
      <c r="F592" s="106"/>
      <c r="G592" s="10"/>
      <c r="H592" s="10"/>
      <c r="I592" s="10"/>
    </row>
    <row r="593" spans="1:9">
      <c r="A593" s="108"/>
      <c r="B593" s="104"/>
      <c r="C593" s="105"/>
      <c r="D593" s="105"/>
      <c r="E593" s="105"/>
      <c r="F593" s="106"/>
      <c r="G593" s="10"/>
      <c r="H593" s="10"/>
      <c r="I593" s="10"/>
    </row>
    <row r="594" spans="1:9">
      <c r="A594" s="108"/>
      <c r="B594" s="104"/>
      <c r="C594" s="105"/>
      <c r="D594" s="105"/>
      <c r="E594" s="105"/>
      <c r="F594" s="106"/>
      <c r="G594" s="10"/>
      <c r="H594" s="10"/>
      <c r="I594" s="10"/>
    </row>
    <row r="595" spans="1:9">
      <c r="A595" s="108"/>
      <c r="B595" s="104"/>
      <c r="C595" s="105"/>
      <c r="D595" s="105"/>
      <c r="E595" s="105"/>
      <c r="F595" s="106"/>
      <c r="G595" s="10"/>
      <c r="H595" s="10"/>
      <c r="I595" s="10"/>
    </row>
    <row r="596" spans="1:9">
      <c r="A596" s="108"/>
      <c r="B596" s="104"/>
      <c r="C596" s="105"/>
      <c r="D596" s="105"/>
      <c r="E596" s="105"/>
      <c r="F596" s="106"/>
      <c r="G596" s="10"/>
      <c r="H596" s="10"/>
      <c r="I596" s="10"/>
    </row>
    <row r="597" spans="1:9">
      <c r="A597" s="108"/>
      <c r="B597" s="104"/>
      <c r="C597" s="105"/>
      <c r="D597" s="105"/>
      <c r="E597" s="105"/>
      <c r="F597" s="106"/>
      <c r="G597" s="10"/>
      <c r="H597" s="10"/>
      <c r="I597" s="10"/>
    </row>
    <row r="598" spans="1:9">
      <c r="A598" s="108"/>
      <c r="B598" s="104"/>
      <c r="C598" s="105"/>
      <c r="D598" s="105"/>
      <c r="E598" s="105"/>
      <c r="F598" s="106"/>
      <c r="G598" s="10"/>
      <c r="H598" s="10"/>
      <c r="I598" s="10"/>
    </row>
    <row r="599" spans="1:9">
      <c r="A599" s="108"/>
      <c r="B599" s="104"/>
      <c r="C599" s="105"/>
      <c r="D599" s="105"/>
      <c r="E599" s="105"/>
      <c r="F599" s="106"/>
      <c r="G599" s="10"/>
      <c r="H599" s="10"/>
      <c r="I599" s="10"/>
    </row>
    <row r="600" spans="1:9">
      <c r="A600" s="108"/>
      <c r="B600" s="104"/>
      <c r="C600" s="105"/>
      <c r="D600" s="105"/>
      <c r="E600" s="105"/>
      <c r="F600" s="106"/>
      <c r="G600" s="10"/>
      <c r="H600" s="10"/>
      <c r="I600" s="10"/>
    </row>
    <row r="601" spans="1:9">
      <c r="A601" s="108"/>
      <c r="B601" s="104"/>
      <c r="C601" s="105"/>
      <c r="D601" s="105"/>
      <c r="E601" s="105"/>
      <c r="F601" s="106"/>
      <c r="G601" s="10"/>
      <c r="H601" s="10"/>
      <c r="I601" s="10"/>
    </row>
    <row r="602" spans="1:9">
      <c r="A602" s="108"/>
      <c r="B602" s="104"/>
      <c r="C602" s="105"/>
      <c r="D602" s="105"/>
      <c r="E602" s="105"/>
      <c r="F602" s="114"/>
      <c r="G602" s="10"/>
      <c r="H602" s="10"/>
      <c r="I602" s="10"/>
    </row>
    <row r="603" spans="1:9">
      <c r="A603" s="108"/>
      <c r="B603" s="104"/>
      <c r="C603" s="105"/>
      <c r="D603" s="105"/>
      <c r="E603" s="105"/>
      <c r="F603" s="106"/>
      <c r="G603" s="10"/>
      <c r="H603" s="10"/>
      <c r="I603" s="10"/>
    </row>
    <row r="604" spans="1:9">
      <c r="A604" s="108"/>
      <c r="B604" s="104"/>
      <c r="C604" s="105"/>
      <c r="D604" s="105"/>
      <c r="E604" s="105"/>
      <c r="F604" s="106"/>
      <c r="G604" s="10"/>
      <c r="H604" s="10"/>
      <c r="I604" s="10"/>
    </row>
    <row r="605" spans="1:9">
      <c r="A605" s="108"/>
      <c r="B605" s="104"/>
      <c r="C605" s="105"/>
      <c r="D605" s="105"/>
      <c r="E605" s="105"/>
      <c r="F605" s="106"/>
      <c r="G605" s="10"/>
      <c r="H605" s="10"/>
      <c r="I605" s="10"/>
    </row>
    <row r="606" spans="1:9">
      <c r="A606" s="108"/>
      <c r="B606" s="104"/>
      <c r="C606" s="105"/>
      <c r="D606" s="105"/>
      <c r="E606" s="105"/>
      <c r="F606" s="106"/>
      <c r="G606" s="10"/>
      <c r="H606" s="10"/>
      <c r="I606" s="10"/>
    </row>
    <row r="607" spans="1:9">
      <c r="A607" s="108"/>
      <c r="B607" s="104"/>
      <c r="C607" s="105"/>
      <c r="D607" s="105"/>
      <c r="E607" s="105"/>
      <c r="F607" s="114"/>
      <c r="G607" s="10"/>
      <c r="H607" s="10"/>
      <c r="I607" s="10"/>
    </row>
    <row r="608" spans="1:9">
      <c r="A608" s="108"/>
      <c r="B608" s="104"/>
      <c r="C608" s="105"/>
      <c r="D608" s="105"/>
      <c r="E608" s="105"/>
      <c r="F608" s="106"/>
      <c r="G608" s="10"/>
      <c r="H608" s="10"/>
      <c r="I608" s="10"/>
    </row>
    <row r="609" spans="1:9">
      <c r="A609" s="108"/>
      <c r="B609" s="104"/>
      <c r="C609" s="105"/>
      <c r="D609" s="105"/>
      <c r="E609" s="105"/>
      <c r="F609" s="106"/>
      <c r="G609" s="10"/>
      <c r="H609" s="10"/>
      <c r="I609" s="10"/>
    </row>
    <row r="610" spans="1:9">
      <c r="A610" s="108"/>
      <c r="B610" s="104"/>
      <c r="C610" s="105"/>
      <c r="D610" s="105"/>
      <c r="E610" s="105"/>
      <c r="F610" s="106"/>
      <c r="G610" s="10"/>
      <c r="H610" s="10"/>
      <c r="I610" s="10"/>
    </row>
    <row r="611" spans="1:9">
      <c r="A611" s="108"/>
      <c r="B611" s="104"/>
      <c r="C611" s="105"/>
      <c r="D611" s="105"/>
      <c r="E611" s="105"/>
      <c r="F611" s="106"/>
      <c r="G611" s="10"/>
      <c r="H611" s="10"/>
      <c r="I611" s="10"/>
    </row>
    <row r="612" spans="1:9">
      <c r="A612" s="108"/>
      <c r="B612" s="104"/>
      <c r="C612" s="105"/>
      <c r="D612" s="105"/>
      <c r="E612" s="105"/>
      <c r="F612" s="106"/>
      <c r="G612" s="10"/>
      <c r="H612" s="10"/>
      <c r="I612" s="10"/>
    </row>
    <row r="613" spans="1:9">
      <c r="A613" s="108"/>
      <c r="B613" s="104"/>
      <c r="C613" s="105"/>
      <c r="D613" s="105"/>
      <c r="E613" s="105"/>
      <c r="F613" s="106"/>
      <c r="G613" s="10"/>
      <c r="H613" s="10"/>
      <c r="I613" s="10"/>
    </row>
    <row r="614" spans="1:9">
      <c r="A614" s="108"/>
      <c r="B614" s="104"/>
      <c r="C614" s="105"/>
      <c r="D614" s="105"/>
      <c r="E614" s="105"/>
      <c r="F614" s="122"/>
      <c r="G614" s="10"/>
      <c r="H614" s="10"/>
      <c r="I614" s="10"/>
    </row>
    <row r="615" spans="1:9">
      <c r="A615" s="108"/>
      <c r="B615" s="104"/>
      <c r="C615" s="105"/>
      <c r="D615" s="105"/>
      <c r="E615" s="105"/>
      <c r="F615" s="122"/>
      <c r="G615" s="10"/>
      <c r="H615" s="10"/>
      <c r="I615" s="10"/>
    </row>
    <row r="616" spans="1:9">
      <c r="A616" s="108"/>
      <c r="B616" s="104"/>
      <c r="C616" s="105"/>
      <c r="D616" s="105"/>
      <c r="E616" s="105"/>
      <c r="F616" s="106"/>
      <c r="G616" s="10"/>
      <c r="H616" s="10"/>
      <c r="I616" s="10"/>
    </row>
    <row r="617" spans="1:9">
      <c r="A617" s="108"/>
      <c r="B617" s="104"/>
      <c r="C617" s="105"/>
      <c r="D617" s="105"/>
      <c r="E617" s="105"/>
      <c r="F617" s="106"/>
      <c r="G617" s="10"/>
      <c r="H617" s="10"/>
      <c r="I617" s="10"/>
    </row>
    <row r="618" spans="1:9">
      <c r="A618" s="108"/>
      <c r="B618" s="104"/>
      <c r="C618" s="105"/>
      <c r="D618" s="105"/>
      <c r="E618" s="105"/>
      <c r="F618" s="106"/>
      <c r="G618" s="10"/>
      <c r="H618" s="10"/>
      <c r="I618" s="10"/>
    </row>
    <row r="619" spans="1:9">
      <c r="A619" s="108"/>
      <c r="B619" s="104"/>
      <c r="C619" s="105"/>
      <c r="D619" s="105"/>
      <c r="E619" s="105"/>
      <c r="F619" s="106"/>
      <c r="G619" s="10"/>
      <c r="H619" s="10"/>
      <c r="I619" s="10"/>
    </row>
    <row r="620" spans="1:9">
      <c r="A620" s="108"/>
      <c r="B620" s="104"/>
      <c r="C620" s="105"/>
      <c r="D620" s="105"/>
      <c r="E620" s="105"/>
      <c r="F620" s="106"/>
      <c r="G620" s="10"/>
      <c r="H620" s="10"/>
      <c r="I620" s="10"/>
    </row>
    <row r="621" spans="1:9">
      <c r="A621" s="108"/>
      <c r="B621" s="104"/>
      <c r="C621" s="105"/>
      <c r="D621" s="105"/>
      <c r="E621" s="105"/>
      <c r="F621" s="106"/>
      <c r="G621" s="10"/>
      <c r="H621" s="10"/>
      <c r="I621" s="10"/>
    </row>
    <row r="622" spans="1:9">
      <c r="A622" s="108"/>
      <c r="B622" s="104"/>
      <c r="C622" s="105"/>
      <c r="D622" s="105"/>
      <c r="E622" s="105"/>
      <c r="F622" s="125"/>
      <c r="G622" s="10"/>
      <c r="H622" s="10"/>
      <c r="I622" s="10"/>
    </row>
    <row r="623" spans="1:9">
      <c r="A623" s="108"/>
      <c r="B623" s="109"/>
      <c r="C623" s="110"/>
      <c r="D623" s="110"/>
      <c r="E623" s="110"/>
      <c r="F623" s="121"/>
      <c r="G623" s="10"/>
      <c r="H623" s="10"/>
      <c r="I623" s="10"/>
    </row>
    <row r="624" spans="1:9">
      <c r="A624" s="108"/>
      <c r="B624" s="104"/>
      <c r="C624" s="105"/>
      <c r="D624" s="105"/>
      <c r="E624" s="105"/>
      <c r="F624" s="114"/>
      <c r="G624" s="10"/>
      <c r="H624" s="10"/>
      <c r="I624" s="10"/>
    </row>
    <row r="625" spans="1:9">
      <c r="A625" s="108"/>
      <c r="B625" s="104"/>
      <c r="C625" s="105"/>
      <c r="D625" s="105"/>
      <c r="E625" s="105"/>
      <c r="F625" s="106"/>
      <c r="G625" s="10"/>
      <c r="H625" s="10"/>
      <c r="I625" s="10"/>
    </row>
    <row r="626" spans="1:9">
      <c r="A626" s="108"/>
      <c r="B626" s="104"/>
      <c r="C626" s="105"/>
      <c r="D626" s="105"/>
      <c r="E626" s="105"/>
      <c r="F626" s="106"/>
      <c r="G626" s="10"/>
      <c r="H626" s="10"/>
      <c r="I626" s="10"/>
    </row>
    <row r="627" spans="1:9">
      <c r="A627" s="108"/>
      <c r="B627" s="104"/>
      <c r="C627" s="105"/>
      <c r="D627" s="105"/>
      <c r="E627" s="105"/>
      <c r="F627" s="106"/>
      <c r="G627" s="10"/>
      <c r="H627" s="10"/>
      <c r="I627" s="10"/>
    </row>
    <row r="628" spans="1:9">
      <c r="A628" s="108"/>
      <c r="B628" s="104"/>
      <c r="C628" s="105"/>
      <c r="D628" s="105"/>
      <c r="E628" s="105"/>
      <c r="F628" s="114"/>
      <c r="G628" s="10"/>
      <c r="H628" s="10"/>
      <c r="I628" s="10"/>
    </row>
    <row r="629" spans="1:9">
      <c r="A629" s="108"/>
      <c r="B629" s="104"/>
      <c r="C629" s="105"/>
      <c r="D629" s="105"/>
      <c r="E629" s="105"/>
      <c r="F629" s="106"/>
      <c r="G629" s="10"/>
      <c r="H629" s="10"/>
      <c r="I629" s="10"/>
    </row>
    <row r="630" spans="1:9">
      <c r="A630" s="108"/>
      <c r="B630" s="104"/>
      <c r="C630" s="105"/>
      <c r="D630" s="105"/>
      <c r="E630" s="105"/>
      <c r="F630" s="106"/>
      <c r="G630" s="10"/>
      <c r="H630" s="10"/>
      <c r="I630" s="10"/>
    </row>
    <row r="631" spans="1:9">
      <c r="A631" s="108"/>
      <c r="B631" s="104"/>
      <c r="C631" s="105"/>
      <c r="D631" s="105"/>
      <c r="E631" s="105"/>
      <c r="F631" s="106"/>
      <c r="G631" s="10"/>
      <c r="H631" s="10"/>
      <c r="I631" s="10"/>
    </row>
    <row r="632" spans="1:9">
      <c r="A632" s="108"/>
      <c r="B632" s="104"/>
      <c r="C632" s="105"/>
      <c r="D632" s="105"/>
      <c r="E632" s="105"/>
      <c r="F632" s="106"/>
      <c r="G632" s="10"/>
      <c r="H632" s="10"/>
      <c r="I632" s="10"/>
    </row>
    <row r="633" spans="1:9">
      <c r="A633" s="108"/>
      <c r="B633" s="104"/>
      <c r="C633" s="105"/>
      <c r="D633" s="105"/>
      <c r="E633" s="105"/>
      <c r="F633" s="106"/>
      <c r="G633" s="10"/>
      <c r="H633" s="10"/>
      <c r="I633" s="10"/>
    </row>
    <row r="634" spans="1:9">
      <c r="A634" s="108"/>
      <c r="B634" s="104"/>
      <c r="C634" s="105"/>
      <c r="D634" s="105"/>
      <c r="E634" s="105"/>
      <c r="F634" s="106"/>
      <c r="G634" s="10"/>
      <c r="H634" s="10"/>
      <c r="I634" s="10"/>
    </row>
    <row r="635" spans="1:9">
      <c r="A635" s="108"/>
      <c r="B635" s="104"/>
      <c r="C635" s="105"/>
      <c r="D635" s="105"/>
      <c r="E635" s="105"/>
      <c r="F635" s="106"/>
      <c r="G635" s="10"/>
      <c r="H635" s="10"/>
      <c r="I635" s="10"/>
    </row>
    <row r="636" spans="1:9">
      <c r="A636" s="108"/>
      <c r="B636" s="104"/>
      <c r="C636" s="105"/>
      <c r="D636" s="105"/>
      <c r="E636" s="105"/>
      <c r="F636" s="106"/>
      <c r="G636" s="10"/>
      <c r="H636" s="10"/>
      <c r="I636" s="10"/>
    </row>
    <row r="637" spans="1:9">
      <c r="A637" s="108"/>
      <c r="B637" s="104"/>
      <c r="C637" s="105"/>
      <c r="D637" s="105"/>
      <c r="E637" s="105"/>
      <c r="F637" s="106"/>
      <c r="G637" s="10"/>
      <c r="H637" s="10"/>
      <c r="I637" s="10"/>
    </row>
    <row r="638" spans="1:9">
      <c r="A638" s="108"/>
      <c r="B638" s="126"/>
      <c r="C638" s="127"/>
      <c r="D638" s="127"/>
      <c r="E638" s="127"/>
      <c r="F638" s="107"/>
      <c r="G638" s="10"/>
      <c r="H638" s="10"/>
      <c r="I638" s="10"/>
    </row>
    <row r="639" spans="1:9">
      <c r="A639" s="108"/>
      <c r="B639" s="126"/>
      <c r="C639" s="127"/>
      <c r="D639" s="127"/>
      <c r="E639" s="127"/>
      <c r="F639" s="107"/>
      <c r="G639" s="10"/>
      <c r="H639" s="10"/>
      <c r="I639" s="10"/>
    </row>
    <row r="640" spans="1:9">
      <c r="A640" s="108"/>
      <c r="B640" s="104"/>
      <c r="C640" s="105"/>
      <c r="D640" s="105"/>
      <c r="E640" s="105"/>
      <c r="F640" s="106"/>
      <c r="G640" s="10"/>
      <c r="H640" s="10"/>
      <c r="I640" s="10"/>
    </row>
    <row r="641" spans="1:9">
      <c r="A641" s="108"/>
      <c r="B641" s="104"/>
      <c r="C641" s="105"/>
      <c r="D641" s="105"/>
      <c r="E641" s="105"/>
      <c r="F641" s="106"/>
      <c r="G641" s="10"/>
      <c r="H641" s="10"/>
      <c r="I641" s="10"/>
    </row>
    <row r="642" spans="1:9">
      <c r="A642" s="108"/>
      <c r="B642" s="104"/>
      <c r="C642" s="105"/>
      <c r="D642" s="105"/>
      <c r="E642" s="105"/>
      <c r="F642" s="106"/>
      <c r="G642" s="10"/>
      <c r="H642" s="10"/>
      <c r="I642" s="10"/>
    </row>
    <row r="643" spans="1:9">
      <c r="A643" s="108"/>
      <c r="B643" s="104"/>
      <c r="C643" s="105"/>
      <c r="D643" s="105"/>
      <c r="E643" s="105"/>
      <c r="F643" s="125"/>
      <c r="G643" s="10"/>
      <c r="H643" s="10"/>
      <c r="I643" s="10"/>
    </row>
    <row r="644" spans="1:9">
      <c r="A644" s="108"/>
      <c r="B644" s="104"/>
      <c r="C644" s="105"/>
      <c r="D644" s="105"/>
      <c r="E644" s="105"/>
      <c r="F644" s="125"/>
      <c r="G644" s="10"/>
      <c r="H644" s="10"/>
      <c r="I644" s="10"/>
    </row>
    <row r="645" spans="1:9">
      <c r="A645" s="108"/>
      <c r="B645" s="104"/>
      <c r="C645" s="105"/>
      <c r="D645" s="105"/>
      <c r="E645" s="105"/>
      <c r="F645" s="128"/>
      <c r="G645" s="10"/>
      <c r="H645" s="10"/>
      <c r="I645" s="10"/>
    </row>
    <row r="646" spans="1:9">
      <c r="A646" s="108"/>
      <c r="B646" s="104"/>
      <c r="C646" s="105"/>
      <c r="D646" s="105"/>
      <c r="E646" s="105"/>
      <c r="F646" s="106"/>
      <c r="G646" s="10"/>
      <c r="H646" s="10"/>
      <c r="I646" s="10"/>
    </row>
    <row r="647" spans="1:9" ht="30.75" customHeight="1">
      <c r="A647" s="108"/>
      <c r="B647" s="104"/>
      <c r="C647" s="105"/>
      <c r="D647" s="105"/>
      <c r="E647" s="105"/>
      <c r="F647" s="106"/>
      <c r="G647" s="10"/>
      <c r="H647" s="10"/>
      <c r="I647" s="10"/>
    </row>
    <row r="648" spans="1:9">
      <c r="A648" s="108"/>
      <c r="B648" s="104"/>
      <c r="C648" s="105"/>
      <c r="D648" s="105"/>
      <c r="E648" s="105"/>
      <c r="F648" s="106"/>
      <c r="G648" s="10"/>
      <c r="H648" s="10"/>
      <c r="I648" s="10"/>
    </row>
    <row r="649" spans="1:9">
      <c r="A649" s="108"/>
      <c r="B649" s="104"/>
      <c r="C649" s="105"/>
      <c r="D649" s="105"/>
      <c r="E649" s="105"/>
      <c r="F649" s="106"/>
      <c r="G649" s="10"/>
      <c r="H649" s="10"/>
      <c r="I649" s="10"/>
    </row>
    <row r="650" spans="1:9">
      <c r="A650" s="108"/>
      <c r="B650" s="104"/>
      <c r="C650" s="105"/>
      <c r="D650" s="105"/>
      <c r="E650" s="105"/>
      <c r="F650" s="106"/>
      <c r="G650" s="10"/>
      <c r="H650" s="10"/>
      <c r="I650" s="10"/>
    </row>
    <row r="651" spans="1:9">
      <c r="A651" s="108"/>
      <c r="B651" s="104"/>
      <c r="C651" s="105"/>
      <c r="D651" s="105"/>
      <c r="E651" s="105"/>
      <c r="F651" s="106"/>
      <c r="G651" s="10"/>
      <c r="H651" s="10"/>
      <c r="I651" s="10"/>
    </row>
    <row r="652" spans="1:9">
      <c r="A652" s="108"/>
      <c r="B652" s="104"/>
      <c r="C652" s="105"/>
      <c r="D652" s="105"/>
      <c r="E652" s="105"/>
      <c r="F652" s="106"/>
      <c r="G652" s="10"/>
      <c r="H652" s="10"/>
      <c r="I652" s="10"/>
    </row>
    <row r="653" spans="1:9">
      <c r="A653" s="108"/>
      <c r="B653" s="104"/>
      <c r="C653" s="105"/>
      <c r="D653" s="105"/>
      <c r="E653" s="105"/>
      <c r="F653" s="106"/>
      <c r="G653" s="10"/>
      <c r="H653" s="10"/>
      <c r="I653" s="10"/>
    </row>
    <row r="654" spans="1:9">
      <c r="A654" s="108"/>
      <c r="B654" s="104"/>
      <c r="C654" s="105"/>
      <c r="D654" s="105"/>
      <c r="E654" s="105"/>
      <c r="F654" s="106"/>
      <c r="G654" s="10"/>
      <c r="H654" s="10"/>
      <c r="I654" s="10"/>
    </row>
    <row r="655" spans="1:9">
      <c r="A655" s="108"/>
      <c r="B655" s="104"/>
      <c r="C655" s="105"/>
      <c r="D655" s="105"/>
      <c r="E655" s="105"/>
      <c r="F655" s="106"/>
      <c r="G655" s="10"/>
      <c r="H655" s="10"/>
      <c r="I655" s="10"/>
    </row>
    <row r="656" spans="1:9">
      <c r="A656" s="108"/>
      <c r="B656" s="104"/>
      <c r="C656" s="105"/>
      <c r="D656" s="105"/>
      <c r="E656" s="105"/>
      <c r="F656" s="106"/>
      <c r="G656" s="10"/>
      <c r="H656" s="10"/>
      <c r="I656" s="10"/>
    </row>
    <row r="657" spans="1:9">
      <c r="A657" s="108"/>
      <c r="B657" s="104"/>
      <c r="C657" s="105"/>
      <c r="D657" s="105"/>
      <c r="E657" s="105"/>
      <c r="F657" s="106"/>
      <c r="G657" s="10"/>
      <c r="H657" s="10"/>
      <c r="I657" s="10"/>
    </row>
    <row r="658" spans="1:9">
      <c r="A658" s="108"/>
      <c r="B658" s="104"/>
      <c r="C658" s="105"/>
      <c r="D658" s="105"/>
      <c r="E658" s="105"/>
      <c r="F658" s="106"/>
      <c r="G658" s="10"/>
      <c r="H658" s="10"/>
      <c r="I658" s="10"/>
    </row>
    <row r="659" spans="1:9">
      <c r="A659" s="108"/>
      <c r="B659" s="104"/>
      <c r="C659" s="105"/>
      <c r="D659" s="105"/>
      <c r="E659" s="105"/>
      <c r="F659" s="106"/>
      <c r="G659" s="10"/>
      <c r="H659" s="10"/>
      <c r="I659" s="10"/>
    </row>
    <row r="660" spans="1:9">
      <c r="A660" s="108"/>
      <c r="B660" s="104"/>
      <c r="C660" s="105"/>
      <c r="D660" s="105"/>
      <c r="E660" s="105"/>
      <c r="F660" s="106"/>
      <c r="G660" s="10"/>
      <c r="H660" s="10"/>
      <c r="I660" s="10"/>
    </row>
    <row r="661" spans="1:9">
      <c r="A661" s="108"/>
      <c r="B661" s="104"/>
      <c r="C661" s="105"/>
      <c r="D661" s="105"/>
      <c r="E661" s="105"/>
      <c r="F661" s="114"/>
      <c r="G661" s="10"/>
      <c r="H661" s="10"/>
      <c r="I661" s="10"/>
    </row>
    <row r="662" spans="1:9">
      <c r="A662" s="108"/>
      <c r="B662" s="104"/>
      <c r="C662" s="105"/>
      <c r="D662" s="105"/>
      <c r="E662" s="105"/>
      <c r="F662" s="106"/>
      <c r="G662" s="10"/>
      <c r="H662" s="10"/>
      <c r="I662" s="10"/>
    </row>
    <row r="663" spans="1:9">
      <c r="A663" s="108"/>
      <c r="B663" s="104"/>
      <c r="C663" s="105"/>
      <c r="D663" s="105"/>
      <c r="E663" s="105"/>
      <c r="F663" s="106"/>
      <c r="G663" s="10"/>
      <c r="H663" s="10"/>
      <c r="I663" s="10"/>
    </row>
    <row r="664" spans="1:9">
      <c r="A664" s="108"/>
      <c r="B664" s="104"/>
      <c r="C664" s="105"/>
      <c r="D664" s="105"/>
      <c r="E664" s="105"/>
      <c r="F664" s="106"/>
      <c r="G664" s="10"/>
      <c r="H664" s="10"/>
      <c r="I664" s="10"/>
    </row>
    <row r="665" spans="1:9">
      <c r="A665" s="108"/>
      <c r="B665" s="104"/>
      <c r="C665" s="105"/>
      <c r="D665" s="105"/>
      <c r="E665" s="105"/>
      <c r="F665" s="106"/>
      <c r="G665" s="10"/>
      <c r="H665" s="10"/>
      <c r="I665" s="10"/>
    </row>
    <row r="666" spans="1:9">
      <c r="A666" s="108"/>
      <c r="B666" s="104"/>
      <c r="C666" s="105"/>
      <c r="D666" s="105"/>
      <c r="E666" s="105"/>
      <c r="F666" s="106"/>
      <c r="G666" s="10"/>
      <c r="H666" s="10"/>
      <c r="I666" s="10"/>
    </row>
    <row r="667" spans="1:9">
      <c r="A667" s="108"/>
      <c r="B667" s="104"/>
      <c r="C667" s="105"/>
      <c r="D667" s="105"/>
      <c r="E667" s="105"/>
      <c r="F667" s="106"/>
      <c r="G667" s="10"/>
      <c r="H667" s="10"/>
      <c r="I667" s="10"/>
    </row>
    <row r="668" spans="1:9">
      <c r="A668" s="108"/>
      <c r="B668" s="104"/>
      <c r="C668" s="105"/>
      <c r="D668" s="105"/>
      <c r="E668" s="105"/>
      <c r="F668" s="114"/>
      <c r="G668" s="10"/>
      <c r="H668" s="10"/>
      <c r="I668" s="10"/>
    </row>
    <row r="669" spans="1:9">
      <c r="A669" s="108"/>
      <c r="B669" s="104"/>
      <c r="C669" s="105"/>
      <c r="D669" s="105"/>
      <c r="E669" s="105"/>
      <c r="F669" s="114"/>
      <c r="G669" s="10"/>
      <c r="H669" s="10"/>
      <c r="I669" s="10"/>
    </row>
    <row r="670" spans="1:9">
      <c r="A670" s="108"/>
      <c r="B670" s="104"/>
      <c r="C670" s="105"/>
      <c r="D670" s="105"/>
      <c r="E670" s="105"/>
      <c r="F670" s="106"/>
      <c r="G670" s="10"/>
      <c r="H670" s="10"/>
      <c r="I670" s="10"/>
    </row>
    <row r="671" spans="1:9">
      <c r="A671" s="108"/>
      <c r="B671" s="104"/>
      <c r="C671" s="105"/>
      <c r="D671" s="105"/>
      <c r="E671" s="105"/>
      <c r="F671" s="114"/>
      <c r="G671" s="10"/>
      <c r="H671" s="10"/>
      <c r="I671" s="10"/>
    </row>
    <row r="672" spans="1:9">
      <c r="A672" s="108"/>
      <c r="B672" s="104"/>
      <c r="C672" s="105"/>
      <c r="D672" s="105"/>
      <c r="E672" s="105"/>
      <c r="F672" s="114"/>
      <c r="G672" s="10"/>
      <c r="H672" s="10"/>
      <c r="I672" s="10"/>
    </row>
    <row r="673" spans="1:9">
      <c r="A673" s="108"/>
      <c r="B673" s="104"/>
      <c r="C673" s="105"/>
      <c r="D673" s="105"/>
      <c r="E673" s="105"/>
      <c r="F673" s="106"/>
      <c r="G673" s="10"/>
      <c r="H673" s="10"/>
      <c r="I673" s="10"/>
    </row>
    <row r="674" spans="1:9">
      <c r="A674" s="108"/>
      <c r="B674" s="104"/>
      <c r="C674" s="105"/>
      <c r="D674" s="105"/>
      <c r="E674" s="105"/>
      <c r="F674" s="106"/>
      <c r="G674" s="10"/>
      <c r="H674" s="10"/>
      <c r="I674" s="10"/>
    </row>
    <row r="675" spans="1:9">
      <c r="A675" s="108"/>
      <c r="B675" s="104"/>
      <c r="C675" s="105"/>
      <c r="D675" s="105"/>
      <c r="E675" s="105"/>
      <c r="F675" s="114"/>
      <c r="G675" s="10"/>
      <c r="H675" s="10"/>
      <c r="I675" s="10"/>
    </row>
    <row r="676" spans="1:9">
      <c r="A676" s="108"/>
      <c r="B676" s="104"/>
      <c r="C676" s="105"/>
      <c r="D676" s="105"/>
      <c r="E676" s="105"/>
      <c r="F676" s="106"/>
      <c r="G676" s="10"/>
      <c r="H676" s="10"/>
      <c r="I676" s="10"/>
    </row>
    <row r="677" spans="1:9">
      <c r="A677" s="108"/>
      <c r="B677" s="104"/>
      <c r="C677" s="105"/>
      <c r="D677" s="105"/>
      <c r="E677" s="105"/>
      <c r="F677" s="106"/>
      <c r="G677" s="10"/>
      <c r="H677" s="10"/>
      <c r="I677" s="10"/>
    </row>
    <row r="678" spans="1:9">
      <c r="A678" s="108"/>
      <c r="B678" s="104"/>
      <c r="C678" s="105"/>
      <c r="D678" s="105"/>
      <c r="E678" s="105"/>
      <c r="F678" s="106"/>
      <c r="G678" s="10"/>
      <c r="H678" s="10"/>
      <c r="I678" s="10"/>
    </row>
    <row r="679" spans="1:9">
      <c r="A679" s="108"/>
      <c r="B679" s="104"/>
      <c r="C679" s="105"/>
      <c r="D679" s="105"/>
      <c r="E679" s="105"/>
      <c r="F679" s="106"/>
      <c r="G679" s="10"/>
      <c r="H679" s="10"/>
      <c r="I679" s="10"/>
    </row>
    <row r="680" spans="1:9">
      <c r="A680" s="108"/>
      <c r="B680" s="129"/>
      <c r="C680" s="130"/>
      <c r="D680" s="130"/>
      <c r="E680" s="130"/>
      <c r="F680" s="131"/>
      <c r="G680" s="10"/>
      <c r="H680" s="10"/>
      <c r="I680" s="10"/>
    </row>
    <row r="681" spans="1:9">
      <c r="A681" s="108"/>
      <c r="B681" s="129"/>
      <c r="C681" s="130"/>
      <c r="D681" s="130"/>
      <c r="E681" s="130"/>
      <c r="F681" s="131"/>
      <c r="G681" s="10"/>
      <c r="H681" s="10"/>
      <c r="I681" s="10"/>
    </row>
    <row r="682" spans="1:9">
      <c r="A682" s="108"/>
      <c r="B682" s="132"/>
      <c r="C682" s="133"/>
      <c r="D682" s="133"/>
      <c r="E682" s="133"/>
      <c r="F682" s="134"/>
      <c r="G682" s="10"/>
      <c r="H682" s="10"/>
      <c r="I682" s="10"/>
    </row>
    <row r="683" spans="1:9">
      <c r="A683" s="108"/>
      <c r="B683" s="109"/>
      <c r="C683" s="110"/>
      <c r="D683" s="110"/>
      <c r="E683" s="110"/>
      <c r="F683" s="121"/>
      <c r="G683" s="10"/>
      <c r="H683" s="10"/>
      <c r="I683" s="10"/>
    </row>
    <row r="684" spans="1:9">
      <c r="A684" s="108"/>
      <c r="B684" s="112"/>
      <c r="C684" s="113"/>
      <c r="D684" s="113"/>
      <c r="E684" s="113"/>
      <c r="F684" s="106"/>
      <c r="G684" s="10"/>
      <c r="H684" s="10"/>
      <c r="I684" s="10"/>
    </row>
    <row r="685" spans="1:9">
      <c r="A685" s="108"/>
      <c r="B685" s="104"/>
      <c r="C685" s="105"/>
      <c r="D685" s="105"/>
      <c r="E685" s="105"/>
      <c r="F685" s="106"/>
      <c r="G685" s="10"/>
      <c r="H685" s="10"/>
      <c r="I685" s="10"/>
    </row>
    <row r="686" spans="1:9">
      <c r="A686" s="108"/>
      <c r="B686" s="104"/>
      <c r="C686" s="105"/>
      <c r="D686" s="105"/>
      <c r="E686" s="105"/>
      <c r="F686" s="106"/>
      <c r="G686" s="10"/>
      <c r="H686" s="10"/>
      <c r="I686" s="10"/>
    </row>
    <row r="687" spans="1:9">
      <c r="A687" s="108"/>
      <c r="B687" s="117"/>
      <c r="C687" s="118"/>
      <c r="D687" s="118"/>
      <c r="E687" s="118"/>
      <c r="F687" s="106"/>
      <c r="G687" s="10"/>
      <c r="H687" s="10"/>
      <c r="I687" s="10"/>
    </row>
    <row r="688" spans="1:9">
      <c r="A688" s="108"/>
      <c r="B688" s="104"/>
      <c r="C688" s="105"/>
      <c r="D688" s="105"/>
      <c r="E688" s="105"/>
      <c r="F688" s="125"/>
      <c r="G688" s="10"/>
      <c r="H688" s="10"/>
      <c r="I688" s="10"/>
    </row>
    <row r="689" spans="1:9">
      <c r="A689" s="108"/>
      <c r="B689" s="104"/>
      <c r="C689" s="105"/>
      <c r="D689" s="105"/>
      <c r="E689" s="105"/>
      <c r="F689" s="125"/>
      <c r="G689" s="10"/>
      <c r="H689" s="10"/>
      <c r="I689" s="10"/>
    </row>
    <row r="690" spans="1:9">
      <c r="A690" s="108"/>
      <c r="B690" s="104"/>
      <c r="C690" s="105"/>
      <c r="D690" s="105"/>
      <c r="E690" s="105"/>
      <c r="F690" s="125"/>
      <c r="G690" s="10"/>
      <c r="H690" s="10"/>
      <c r="I690" s="10"/>
    </row>
    <row r="691" spans="1:9">
      <c r="A691" s="108"/>
      <c r="B691" s="104"/>
      <c r="C691" s="105"/>
      <c r="D691" s="105"/>
      <c r="E691" s="105"/>
      <c r="F691" s="125"/>
      <c r="G691" s="10"/>
      <c r="H691" s="10"/>
      <c r="I691" s="10"/>
    </row>
    <row r="692" spans="1:9">
      <c r="A692" s="108"/>
      <c r="B692" s="104"/>
      <c r="C692" s="105"/>
      <c r="D692" s="105"/>
      <c r="E692" s="105"/>
      <c r="F692" s="125"/>
      <c r="G692" s="10"/>
      <c r="H692" s="10"/>
      <c r="I692" s="10"/>
    </row>
    <row r="693" spans="1:9">
      <c r="A693" s="108"/>
      <c r="B693" s="104"/>
      <c r="C693" s="105"/>
      <c r="D693" s="105"/>
      <c r="E693" s="105"/>
      <c r="F693" s="125"/>
      <c r="G693" s="10"/>
      <c r="H693" s="10"/>
      <c r="I693" s="10"/>
    </row>
    <row r="694" spans="1:9">
      <c r="A694" s="108"/>
      <c r="B694" s="117"/>
      <c r="C694" s="118"/>
      <c r="D694" s="118"/>
      <c r="E694" s="118"/>
      <c r="F694" s="125"/>
      <c r="G694" s="10"/>
      <c r="H694" s="10"/>
      <c r="I694" s="10"/>
    </row>
    <row r="695" spans="1:9">
      <c r="A695" s="108"/>
      <c r="B695" s="104"/>
      <c r="C695" s="105"/>
      <c r="D695" s="105"/>
      <c r="E695" s="105"/>
      <c r="F695" s="125"/>
      <c r="G695" s="10"/>
      <c r="H695" s="10"/>
      <c r="I695" s="10"/>
    </row>
    <row r="696" spans="1:9">
      <c r="A696" s="108"/>
      <c r="B696" s="104"/>
      <c r="C696" s="105"/>
      <c r="D696" s="105"/>
      <c r="E696" s="105"/>
      <c r="F696" s="125"/>
      <c r="G696" s="10"/>
      <c r="H696" s="10"/>
      <c r="I696" s="10"/>
    </row>
    <row r="697" spans="1:9">
      <c r="A697" s="108"/>
      <c r="B697" s="104"/>
      <c r="C697" s="105"/>
      <c r="D697" s="105"/>
      <c r="E697" s="105"/>
      <c r="F697" s="125"/>
      <c r="G697" s="10"/>
      <c r="H697" s="10"/>
      <c r="I697" s="10"/>
    </row>
    <row r="698" spans="1:9">
      <c r="A698" s="108"/>
      <c r="B698" s="104"/>
      <c r="C698" s="105"/>
      <c r="D698" s="105"/>
      <c r="E698" s="105"/>
      <c r="F698" s="106"/>
      <c r="G698" s="10"/>
      <c r="H698" s="10"/>
      <c r="I698" s="10"/>
    </row>
    <row r="699" spans="1:9">
      <c r="A699" s="108"/>
      <c r="B699" s="132"/>
      <c r="C699" s="133"/>
      <c r="D699" s="133"/>
      <c r="E699" s="133"/>
      <c r="F699" s="107"/>
      <c r="G699" s="10"/>
      <c r="H699" s="10"/>
      <c r="I699" s="10"/>
    </row>
    <row r="700" spans="1:9">
      <c r="A700" s="108"/>
      <c r="B700" s="104"/>
      <c r="C700" s="105"/>
      <c r="D700" s="105"/>
      <c r="E700" s="105"/>
      <c r="F700" s="106"/>
      <c r="G700" s="10"/>
      <c r="H700" s="10"/>
      <c r="I700" s="10"/>
    </row>
    <row r="701" spans="1:9">
      <c r="A701" s="108"/>
      <c r="B701" s="104"/>
      <c r="C701" s="105"/>
      <c r="D701" s="105"/>
      <c r="E701" s="105"/>
      <c r="F701" s="106"/>
      <c r="G701" s="10"/>
      <c r="H701" s="10"/>
      <c r="I701" s="10"/>
    </row>
    <row r="702" spans="1:9">
      <c r="A702" s="108"/>
      <c r="B702" s="104"/>
      <c r="C702" s="105"/>
      <c r="D702" s="105"/>
      <c r="E702" s="105"/>
      <c r="F702" s="106"/>
      <c r="G702" s="10"/>
      <c r="H702" s="10"/>
      <c r="I702" s="10"/>
    </row>
    <row r="703" spans="1:9">
      <c r="A703" s="108"/>
      <c r="B703" s="104"/>
      <c r="C703" s="105"/>
      <c r="D703" s="105"/>
      <c r="E703" s="105"/>
      <c r="F703" s="106"/>
      <c r="G703" s="10"/>
      <c r="H703" s="10"/>
      <c r="I703" s="10"/>
    </row>
    <row r="704" spans="1:9">
      <c r="A704" s="108"/>
      <c r="B704" s="104"/>
      <c r="C704" s="105"/>
      <c r="D704" s="105"/>
      <c r="E704" s="105"/>
      <c r="F704" s="106"/>
      <c r="G704" s="10"/>
      <c r="H704" s="10"/>
      <c r="I704" s="10"/>
    </row>
    <row r="705" spans="1:9">
      <c r="A705" s="108"/>
      <c r="B705" s="104"/>
      <c r="C705" s="105"/>
      <c r="D705" s="105"/>
      <c r="E705" s="105"/>
      <c r="F705" s="106"/>
      <c r="G705" s="10"/>
      <c r="H705" s="10"/>
      <c r="I705" s="10"/>
    </row>
    <row r="706" spans="1:9">
      <c r="A706" s="108"/>
      <c r="B706" s="104"/>
      <c r="C706" s="105"/>
      <c r="D706" s="105"/>
      <c r="E706" s="105"/>
      <c r="F706" s="106"/>
      <c r="G706" s="10"/>
      <c r="H706" s="10"/>
      <c r="I706" s="10"/>
    </row>
    <row r="707" spans="1:9">
      <c r="A707" s="108"/>
      <c r="B707" s="104"/>
      <c r="C707" s="105"/>
      <c r="D707" s="105"/>
      <c r="E707" s="105"/>
      <c r="F707" s="106"/>
      <c r="G707" s="10"/>
      <c r="H707" s="10"/>
      <c r="I707" s="10"/>
    </row>
    <row r="708" spans="1:9">
      <c r="A708" s="108"/>
      <c r="B708" s="104"/>
      <c r="C708" s="105"/>
      <c r="D708" s="105"/>
      <c r="E708" s="105"/>
      <c r="F708" s="125"/>
      <c r="G708" s="10"/>
      <c r="H708" s="10"/>
      <c r="I708" s="10"/>
    </row>
    <row r="709" spans="1:9">
      <c r="A709" s="108"/>
      <c r="B709" s="104"/>
      <c r="C709" s="105"/>
      <c r="D709" s="105"/>
      <c r="E709" s="105"/>
      <c r="F709" s="125"/>
      <c r="G709" s="10"/>
      <c r="H709" s="10"/>
      <c r="I709" s="10"/>
    </row>
    <row r="710" spans="1:9">
      <c r="A710" s="108"/>
      <c r="B710" s="104"/>
      <c r="C710" s="105"/>
      <c r="D710" s="105"/>
      <c r="E710" s="105"/>
      <c r="F710" s="125"/>
      <c r="G710" s="10"/>
      <c r="H710" s="10"/>
      <c r="I710" s="10"/>
    </row>
    <row r="711" spans="1:9">
      <c r="A711" s="108"/>
      <c r="B711" s="104"/>
      <c r="C711" s="105"/>
      <c r="D711" s="105"/>
      <c r="E711" s="105"/>
      <c r="F711" s="125"/>
      <c r="G711" s="10"/>
      <c r="H711" s="10"/>
      <c r="I711" s="10"/>
    </row>
    <row r="712" spans="1:9">
      <c r="A712" s="108"/>
      <c r="B712" s="104"/>
      <c r="C712" s="105"/>
      <c r="D712" s="105"/>
      <c r="E712" s="105"/>
      <c r="F712" s="125"/>
      <c r="G712" s="10"/>
      <c r="H712" s="10"/>
      <c r="I712" s="10"/>
    </row>
    <row r="713" spans="1:9">
      <c r="A713" s="108"/>
      <c r="B713" s="104"/>
      <c r="C713" s="105"/>
      <c r="D713" s="105"/>
      <c r="E713" s="105"/>
      <c r="F713" s="114"/>
      <c r="G713" s="10"/>
      <c r="H713" s="10"/>
      <c r="I713" s="10"/>
    </row>
    <row r="714" spans="1:9">
      <c r="A714" s="108"/>
      <c r="B714" s="104"/>
      <c r="C714" s="105"/>
      <c r="D714" s="105"/>
      <c r="E714" s="105"/>
      <c r="F714" s="106"/>
      <c r="G714" s="10"/>
      <c r="H714" s="10"/>
      <c r="I714" s="10"/>
    </row>
    <row r="715" spans="1:9" ht="38.25" customHeight="1">
      <c r="A715" s="108"/>
      <c r="B715" s="104"/>
      <c r="C715" s="105"/>
      <c r="D715" s="105"/>
      <c r="E715" s="105"/>
      <c r="F715" s="106"/>
      <c r="G715" s="10"/>
      <c r="H715" s="10"/>
      <c r="I715" s="10"/>
    </row>
    <row r="716" spans="1:9">
      <c r="A716" s="108"/>
      <c r="B716" s="104"/>
      <c r="C716" s="105"/>
      <c r="D716" s="105"/>
      <c r="E716" s="105"/>
      <c r="F716" s="106"/>
      <c r="G716" s="10"/>
      <c r="H716" s="10"/>
      <c r="I716" s="10"/>
    </row>
    <row r="717" spans="1:9">
      <c r="A717" s="108"/>
      <c r="B717" s="104"/>
      <c r="C717" s="105"/>
      <c r="D717" s="105"/>
      <c r="E717" s="105"/>
      <c r="F717" s="125"/>
      <c r="G717" s="10"/>
      <c r="H717" s="10"/>
      <c r="I717" s="10"/>
    </row>
    <row r="718" spans="1:9">
      <c r="A718" s="108"/>
      <c r="B718" s="104"/>
      <c r="C718" s="105"/>
      <c r="D718" s="105"/>
      <c r="E718" s="105"/>
      <c r="F718" s="106"/>
    </row>
    <row r="719" spans="1:9">
      <c r="A719" s="108"/>
      <c r="B719" s="104"/>
      <c r="C719" s="105"/>
      <c r="D719" s="105"/>
      <c r="E719" s="105"/>
      <c r="F719" s="106"/>
    </row>
    <row r="720" spans="1:9">
      <c r="A720" s="108"/>
      <c r="B720" s="104"/>
      <c r="C720" s="105"/>
      <c r="D720" s="105"/>
      <c r="E720" s="105"/>
      <c r="F720" s="106"/>
    </row>
    <row r="721" spans="1:6">
      <c r="A721" s="108"/>
      <c r="B721" s="109"/>
      <c r="C721" s="110"/>
      <c r="D721" s="110"/>
      <c r="E721" s="110"/>
      <c r="F721" s="121"/>
    </row>
    <row r="722" spans="1:6">
      <c r="A722" s="108"/>
      <c r="B722" s="104"/>
      <c r="C722" s="105"/>
      <c r="D722" s="105"/>
      <c r="E722" s="105"/>
      <c r="F722" s="106"/>
    </row>
    <row r="723" spans="1:6">
      <c r="A723" s="108"/>
      <c r="B723" s="104"/>
      <c r="C723" s="105"/>
      <c r="D723" s="105"/>
      <c r="E723" s="105"/>
      <c r="F723" s="106"/>
    </row>
    <row r="724" spans="1:6">
      <c r="A724" s="108"/>
      <c r="B724" s="104"/>
      <c r="C724" s="105"/>
      <c r="D724" s="105"/>
      <c r="E724" s="105"/>
      <c r="F724" s="106"/>
    </row>
    <row r="725" spans="1:6">
      <c r="A725" s="108"/>
      <c r="B725" s="104"/>
      <c r="C725" s="105"/>
      <c r="D725" s="105"/>
      <c r="E725" s="105"/>
      <c r="F725" s="114"/>
    </row>
    <row r="726" spans="1:6">
      <c r="A726" s="108"/>
      <c r="B726" s="104"/>
      <c r="C726" s="105"/>
      <c r="D726" s="105"/>
      <c r="E726" s="105"/>
      <c r="F726" s="125"/>
    </row>
    <row r="727" spans="1:6">
      <c r="A727" s="108"/>
      <c r="B727" s="104"/>
      <c r="C727" s="105"/>
      <c r="D727" s="105"/>
      <c r="E727" s="105"/>
      <c r="F727" s="114"/>
    </row>
    <row r="728" spans="1:6">
      <c r="A728" s="108"/>
      <c r="B728" s="104"/>
      <c r="C728" s="105"/>
      <c r="D728" s="105"/>
      <c r="E728" s="105"/>
      <c r="F728" s="106"/>
    </row>
    <row r="729" spans="1:6">
      <c r="A729" s="108"/>
      <c r="B729" s="112"/>
      <c r="C729" s="113"/>
      <c r="D729" s="113"/>
      <c r="E729" s="113"/>
      <c r="F729" s="114"/>
    </row>
    <row r="730" spans="1:6">
      <c r="A730" s="108"/>
      <c r="B730" s="104"/>
      <c r="C730" s="105"/>
      <c r="D730" s="105"/>
      <c r="E730" s="105"/>
      <c r="F730" s="114"/>
    </row>
    <row r="731" spans="1:6">
      <c r="A731" s="108"/>
      <c r="B731" s="104"/>
      <c r="C731" s="105"/>
      <c r="D731" s="105"/>
      <c r="E731" s="105"/>
      <c r="F731" s="106"/>
    </row>
    <row r="732" spans="1:6">
      <c r="A732" s="108"/>
      <c r="B732" s="104"/>
      <c r="C732" s="105"/>
      <c r="D732" s="105"/>
      <c r="E732" s="105"/>
      <c r="F732" s="114"/>
    </row>
    <row r="733" spans="1:6">
      <c r="A733" s="108"/>
      <c r="B733" s="104"/>
      <c r="C733" s="105"/>
      <c r="D733" s="105"/>
      <c r="E733" s="105"/>
      <c r="F733" s="106"/>
    </row>
    <row r="734" spans="1:6">
      <c r="A734" s="108"/>
      <c r="B734" s="104"/>
      <c r="C734" s="105"/>
      <c r="D734" s="105"/>
      <c r="E734" s="105"/>
      <c r="F734" s="106"/>
    </row>
    <row r="735" spans="1:6">
      <c r="A735" s="108"/>
      <c r="B735" s="112"/>
      <c r="C735" s="113"/>
      <c r="D735" s="113"/>
      <c r="E735" s="113"/>
      <c r="F735" s="106"/>
    </row>
    <row r="736" spans="1:6">
      <c r="A736" s="108"/>
      <c r="B736" s="112"/>
      <c r="C736" s="113"/>
      <c r="D736" s="113"/>
      <c r="E736" s="113"/>
      <c r="F736" s="106"/>
    </row>
    <row r="737" spans="1:6">
      <c r="A737" s="108"/>
      <c r="B737" s="104"/>
      <c r="C737" s="105"/>
      <c r="D737" s="105"/>
      <c r="E737" s="105"/>
      <c r="F737" s="106"/>
    </row>
    <row r="738" spans="1:6">
      <c r="A738" s="108"/>
      <c r="B738" s="109"/>
      <c r="C738" s="110"/>
      <c r="D738" s="110"/>
      <c r="E738" s="110"/>
      <c r="F738" s="121"/>
    </row>
    <row r="739" spans="1:6">
      <c r="A739" s="108"/>
      <c r="B739" s="109"/>
      <c r="C739" s="110"/>
      <c r="D739" s="110"/>
      <c r="E739" s="110"/>
      <c r="F739" s="121"/>
    </row>
    <row r="740" spans="1:6">
      <c r="A740" s="108"/>
      <c r="B740" s="104"/>
      <c r="C740" s="105"/>
      <c r="D740" s="105"/>
      <c r="E740" s="105"/>
      <c r="F740" s="114"/>
    </row>
    <row r="741" spans="1:6">
      <c r="A741" s="108"/>
      <c r="B741" s="104"/>
      <c r="C741" s="105"/>
      <c r="D741" s="105"/>
      <c r="E741" s="105"/>
      <c r="F741" s="106"/>
    </row>
    <row r="742" spans="1:6">
      <c r="A742" s="108"/>
      <c r="B742" s="104"/>
      <c r="C742" s="105"/>
      <c r="D742" s="105"/>
      <c r="E742" s="105"/>
      <c r="F742" s="106"/>
    </row>
    <row r="743" spans="1:6">
      <c r="A743" s="108"/>
      <c r="B743" s="104"/>
      <c r="C743" s="105"/>
      <c r="D743" s="105"/>
      <c r="E743" s="105"/>
      <c r="F743" s="106"/>
    </row>
    <row r="744" spans="1:6">
      <c r="A744" s="108"/>
      <c r="B744" s="104"/>
      <c r="C744" s="105"/>
      <c r="D744" s="105"/>
      <c r="E744" s="105"/>
      <c r="F744" s="106"/>
    </row>
    <row r="745" spans="1:6">
      <c r="A745" s="108"/>
      <c r="B745" s="112"/>
      <c r="C745" s="113"/>
      <c r="D745" s="113"/>
      <c r="E745" s="113"/>
      <c r="F745" s="106"/>
    </row>
    <row r="746" spans="1:6">
      <c r="A746" s="108"/>
      <c r="B746" s="117"/>
      <c r="C746" s="118"/>
      <c r="D746" s="118"/>
      <c r="E746" s="118"/>
      <c r="F746" s="106"/>
    </row>
    <row r="747" spans="1:6">
      <c r="A747" s="108"/>
      <c r="B747" s="112"/>
      <c r="C747" s="113"/>
      <c r="D747" s="113"/>
      <c r="E747" s="113"/>
      <c r="F747" s="106"/>
    </row>
    <row r="748" spans="1:6">
      <c r="A748" s="108"/>
      <c r="B748" s="112"/>
      <c r="C748" s="113"/>
      <c r="D748" s="113"/>
      <c r="E748" s="113"/>
      <c r="F748" s="106"/>
    </row>
    <row r="749" spans="1:6">
      <c r="A749" s="108"/>
      <c r="B749" s="104"/>
      <c r="C749" s="105"/>
      <c r="D749" s="105"/>
      <c r="E749" s="105"/>
      <c r="F749" s="106"/>
    </row>
    <row r="750" spans="1:6">
      <c r="A750" s="108"/>
      <c r="B750" s="104"/>
      <c r="C750" s="105"/>
      <c r="D750" s="105"/>
      <c r="E750" s="105"/>
      <c r="F750" s="114"/>
    </row>
    <row r="751" spans="1:6">
      <c r="A751" s="108"/>
      <c r="B751" s="104"/>
      <c r="C751" s="105"/>
      <c r="D751" s="105"/>
      <c r="E751" s="105"/>
      <c r="F751" s="106"/>
    </row>
    <row r="752" spans="1:6">
      <c r="A752" s="108"/>
      <c r="B752" s="104"/>
      <c r="C752" s="105"/>
      <c r="D752" s="105"/>
      <c r="E752" s="105"/>
      <c r="F752" s="106"/>
    </row>
    <row r="753" spans="1:6">
      <c r="A753" s="108"/>
      <c r="B753" s="104"/>
      <c r="C753" s="105"/>
      <c r="D753" s="105"/>
      <c r="E753" s="105"/>
      <c r="F753" s="135"/>
    </row>
    <row r="754" spans="1:6">
      <c r="A754" s="108"/>
      <c r="B754" s="104"/>
      <c r="C754" s="105"/>
      <c r="D754" s="105"/>
      <c r="E754" s="105"/>
      <c r="F754" s="106"/>
    </row>
    <row r="755" spans="1:6">
      <c r="A755" s="108"/>
      <c r="B755" s="104"/>
      <c r="C755" s="105"/>
      <c r="D755" s="105"/>
      <c r="E755" s="105"/>
      <c r="F755" s="106"/>
    </row>
    <row r="756" spans="1:6">
      <c r="A756" s="108"/>
      <c r="B756" s="104"/>
      <c r="C756" s="105"/>
      <c r="D756" s="105"/>
      <c r="E756" s="105"/>
      <c r="F756" s="106"/>
    </row>
    <row r="757" spans="1:6">
      <c r="A757" s="108"/>
      <c r="B757" s="104"/>
      <c r="C757" s="105"/>
      <c r="D757" s="105"/>
      <c r="E757" s="105"/>
      <c r="F757" s="106"/>
    </row>
    <row r="758" spans="1:6">
      <c r="A758" s="108"/>
      <c r="B758" s="104"/>
      <c r="C758" s="105"/>
      <c r="D758" s="105"/>
      <c r="E758" s="105"/>
      <c r="F758" s="106"/>
    </row>
    <row r="759" spans="1:6">
      <c r="A759" s="108"/>
      <c r="B759" s="104"/>
      <c r="C759" s="105"/>
      <c r="D759" s="105"/>
      <c r="E759" s="105"/>
      <c r="F759" s="114"/>
    </row>
    <row r="760" spans="1:6">
      <c r="A760" s="108"/>
      <c r="B760" s="104"/>
      <c r="C760" s="105"/>
      <c r="D760" s="105"/>
      <c r="E760" s="105"/>
      <c r="F760" s="106"/>
    </row>
    <row r="761" spans="1:6">
      <c r="A761" s="108"/>
      <c r="B761" s="104"/>
      <c r="C761" s="105"/>
      <c r="D761" s="105"/>
      <c r="E761" s="105"/>
      <c r="F761" s="106"/>
    </row>
    <row r="762" spans="1:6">
      <c r="A762" s="108"/>
      <c r="B762" s="104"/>
      <c r="C762" s="105"/>
      <c r="D762" s="105"/>
      <c r="E762" s="105"/>
      <c r="F762" s="106"/>
    </row>
    <row r="763" spans="1:6">
      <c r="A763" s="108"/>
      <c r="B763" s="104"/>
      <c r="C763" s="105"/>
      <c r="D763" s="105"/>
      <c r="E763" s="105"/>
      <c r="F763" s="114"/>
    </row>
    <row r="764" spans="1:6">
      <c r="A764" s="108"/>
      <c r="B764" s="104"/>
      <c r="C764" s="105"/>
      <c r="D764" s="105"/>
      <c r="E764" s="105"/>
      <c r="F764" s="106"/>
    </row>
    <row r="765" spans="1:6">
      <c r="A765" s="108"/>
      <c r="B765" s="104"/>
      <c r="C765" s="105"/>
      <c r="D765" s="105"/>
      <c r="E765" s="105"/>
      <c r="F765" s="114"/>
    </row>
    <row r="766" spans="1:6">
      <c r="A766" s="108"/>
      <c r="B766" s="104"/>
      <c r="C766" s="105"/>
      <c r="D766" s="105"/>
      <c r="E766" s="105"/>
      <c r="F766" s="106"/>
    </row>
    <row r="767" spans="1:6">
      <c r="A767" s="108"/>
      <c r="B767" s="132"/>
      <c r="C767" s="133"/>
      <c r="D767" s="133"/>
      <c r="E767" s="133"/>
      <c r="F767" s="107"/>
    </row>
    <row r="768" spans="1:6" ht="31.5" customHeight="1">
      <c r="A768" s="108"/>
      <c r="B768" s="104"/>
      <c r="C768" s="105"/>
      <c r="D768" s="105"/>
      <c r="E768" s="105"/>
      <c r="F768" s="106"/>
    </row>
    <row r="769" spans="1:6">
      <c r="A769" s="108"/>
      <c r="B769" s="104"/>
      <c r="C769" s="105"/>
      <c r="D769" s="105"/>
      <c r="E769" s="105"/>
      <c r="F769" s="106"/>
    </row>
    <row r="770" spans="1:6">
      <c r="A770" s="108"/>
      <c r="B770" s="104"/>
      <c r="C770" s="105"/>
      <c r="D770" s="105"/>
      <c r="E770" s="105"/>
      <c r="F770" s="114"/>
    </row>
    <row r="771" spans="1:6">
      <c r="A771" s="108"/>
      <c r="B771" s="104"/>
      <c r="C771" s="105"/>
      <c r="D771" s="105"/>
      <c r="E771" s="105"/>
      <c r="F771" s="106"/>
    </row>
    <row r="772" spans="1:6">
      <c r="A772" s="108"/>
      <c r="B772" s="104"/>
      <c r="C772" s="105"/>
      <c r="D772" s="105"/>
      <c r="E772" s="105"/>
      <c r="F772" s="114"/>
    </row>
    <row r="773" spans="1:6">
      <c r="A773" s="108"/>
      <c r="B773" s="104"/>
      <c r="C773" s="105"/>
      <c r="D773" s="105"/>
      <c r="E773" s="105"/>
      <c r="F773" s="106"/>
    </row>
    <row r="774" spans="1:6">
      <c r="A774" s="108"/>
      <c r="B774" s="104"/>
      <c r="C774" s="105"/>
      <c r="D774" s="105"/>
      <c r="E774" s="105"/>
      <c r="F774" s="106"/>
    </row>
    <row r="775" spans="1:6">
      <c r="A775" s="108"/>
      <c r="B775" s="132"/>
      <c r="C775" s="133"/>
      <c r="D775" s="133"/>
      <c r="E775" s="133"/>
      <c r="F775" s="107"/>
    </row>
    <row r="776" spans="1:6">
      <c r="A776" s="108"/>
      <c r="B776" s="132"/>
      <c r="C776" s="133"/>
      <c r="D776" s="133"/>
      <c r="E776" s="133"/>
      <c r="F776" s="107"/>
    </row>
    <row r="777" spans="1:6">
      <c r="A777" s="108"/>
      <c r="B777" s="132"/>
      <c r="C777" s="133"/>
      <c r="D777" s="133"/>
      <c r="E777" s="133"/>
      <c r="F777" s="107"/>
    </row>
    <row r="778" spans="1:6">
      <c r="A778" s="108"/>
      <c r="B778" s="132"/>
      <c r="C778" s="133"/>
      <c r="D778" s="133"/>
      <c r="E778" s="133"/>
      <c r="F778" s="107"/>
    </row>
    <row r="779" spans="1:6">
      <c r="A779" s="108"/>
      <c r="B779" s="104"/>
      <c r="C779" s="105"/>
      <c r="D779" s="105"/>
      <c r="E779" s="105"/>
      <c r="F779" s="114"/>
    </row>
    <row r="780" spans="1:6">
      <c r="A780" s="108"/>
      <c r="B780" s="104"/>
      <c r="C780" s="105"/>
      <c r="D780" s="105"/>
      <c r="E780" s="105"/>
      <c r="F780" s="106"/>
    </row>
    <row r="781" spans="1:6">
      <c r="A781" s="108"/>
      <c r="B781" s="104"/>
      <c r="C781" s="105"/>
      <c r="D781" s="105"/>
      <c r="E781" s="105"/>
      <c r="F781" s="114"/>
    </row>
    <row r="782" spans="1:6">
      <c r="A782" s="108"/>
      <c r="B782" s="104"/>
      <c r="C782" s="105"/>
      <c r="D782" s="105"/>
      <c r="E782" s="105"/>
      <c r="F782" s="106"/>
    </row>
    <row r="783" spans="1:6">
      <c r="A783" s="108"/>
      <c r="B783" s="104"/>
      <c r="C783" s="105"/>
      <c r="D783" s="105"/>
      <c r="E783" s="105"/>
      <c r="F783" s="106"/>
    </row>
    <row r="784" spans="1:6">
      <c r="A784" s="108"/>
      <c r="B784" s="104"/>
      <c r="C784" s="105"/>
      <c r="D784" s="105"/>
      <c r="E784" s="105"/>
      <c r="F784" s="114"/>
    </row>
    <row r="785" spans="1:6">
      <c r="A785" s="108"/>
      <c r="B785" s="104"/>
      <c r="C785" s="105"/>
      <c r="D785" s="105"/>
      <c r="E785" s="105"/>
      <c r="F785" s="106"/>
    </row>
    <row r="786" spans="1:6">
      <c r="A786" s="108"/>
      <c r="B786" s="112"/>
      <c r="C786" s="113"/>
      <c r="D786" s="113"/>
      <c r="E786" s="113"/>
      <c r="F786" s="106"/>
    </row>
    <row r="787" spans="1:6">
      <c r="A787" s="108"/>
      <c r="B787" s="112"/>
      <c r="C787" s="113"/>
      <c r="D787" s="113"/>
      <c r="E787" s="113"/>
      <c r="F787" s="106"/>
    </row>
    <row r="788" spans="1:6">
      <c r="A788" s="108"/>
      <c r="B788" s="112"/>
      <c r="C788" s="113"/>
      <c r="D788" s="113"/>
      <c r="E788" s="113"/>
      <c r="F788" s="106"/>
    </row>
    <row r="789" spans="1:6">
      <c r="A789" s="108"/>
      <c r="B789" s="112"/>
      <c r="C789" s="113"/>
      <c r="D789" s="113"/>
      <c r="E789" s="113"/>
      <c r="F789" s="106"/>
    </row>
    <row r="790" spans="1:6">
      <c r="A790" s="108"/>
      <c r="B790" s="112"/>
      <c r="C790" s="113"/>
      <c r="D790" s="113"/>
      <c r="E790" s="113"/>
      <c r="F790" s="106"/>
    </row>
    <row r="791" spans="1:6">
      <c r="A791" s="108"/>
      <c r="B791" s="104"/>
      <c r="C791" s="105"/>
      <c r="D791" s="105"/>
      <c r="E791" s="105"/>
      <c r="F791" s="106"/>
    </row>
    <row r="792" spans="1:6">
      <c r="A792" s="108"/>
      <c r="B792" s="104"/>
      <c r="C792" s="105"/>
      <c r="D792" s="105"/>
      <c r="E792" s="105"/>
      <c r="F792" s="106"/>
    </row>
    <row r="793" spans="1:6">
      <c r="A793" s="108"/>
      <c r="B793" s="104"/>
      <c r="C793" s="105"/>
      <c r="D793" s="105"/>
      <c r="E793" s="105"/>
      <c r="F793" s="114"/>
    </row>
    <row r="794" spans="1:6">
      <c r="A794" s="108"/>
      <c r="B794" s="104"/>
      <c r="C794" s="105"/>
      <c r="D794" s="105"/>
      <c r="E794" s="105"/>
      <c r="F794" s="106"/>
    </row>
    <row r="795" spans="1:6">
      <c r="A795" s="108"/>
      <c r="B795" s="104"/>
      <c r="C795" s="105"/>
      <c r="D795" s="105"/>
      <c r="E795" s="105"/>
      <c r="F795" s="114"/>
    </row>
    <row r="796" spans="1:6">
      <c r="A796" s="108"/>
      <c r="B796" s="104"/>
      <c r="C796" s="105"/>
      <c r="D796" s="105"/>
      <c r="E796" s="105"/>
      <c r="F796" s="106"/>
    </row>
    <row r="797" spans="1:6">
      <c r="A797" s="108"/>
      <c r="B797" s="112"/>
      <c r="C797" s="113"/>
      <c r="D797" s="113"/>
      <c r="E797" s="113"/>
      <c r="F797" s="106"/>
    </row>
    <row r="798" spans="1:6">
      <c r="A798" s="108"/>
      <c r="B798" s="104"/>
      <c r="C798" s="105"/>
      <c r="D798" s="105"/>
      <c r="E798" s="105"/>
      <c r="F798" s="106"/>
    </row>
    <row r="799" spans="1:6">
      <c r="A799" s="108"/>
      <c r="B799" s="104"/>
      <c r="C799" s="105"/>
      <c r="D799" s="105"/>
      <c r="E799" s="105"/>
      <c r="F799" s="106"/>
    </row>
    <row r="800" spans="1:6">
      <c r="A800" s="108"/>
      <c r="B800" s="112"/>
      <c r="C800" s="113"/>
      <c r="D800" s="113"/>
      <c r="E800" s="113"/>
      <c r="F800" s="106"/>
    </row>
    <row r="801" spans="1:6">
      <c r="A801" s="108"/>
      <c r="B801" s="104"/>
      <c r="C801" s="105"/>
      <c r="D801" s="105"/>
      <c r="E801" s="105"/>
      <c r="F801" s="106"/>
    </row>
    <row r="802" spans="1:6">
      <c r="A802" s="108"/>
      <c r="B802" s="104"/>
      <c r="C802" s="105"/>
      <c r="D802" s="105"/>
      <c r="E802" s="105"/>
      <c r="F802" s="106"/>
    </row>
    <row r="803" spans="1:6">
      <c r="A803" s="108"/>
      <c r="B803" s="104"/>
      <c r="C803" s="105"/>
      <c r="D803" s="105"/>
      <c r="E803" s="105"/>
      <c r="F803" s="106"/>
    </row>
    <row r="804" spans="1:6">
      <c r="A804" s="108"/>
      <c r="B804" s="112"/>
      <c r="C804" s="113"/>
      <c r="D804" s="113"/>
      <c r="E804" s="113"/>
      <c r="F804" s="106"/>
    </row>
    <row r="805" spans="1:6">
      <c r="A805" s="108"/>
      <c r="B805" s="112"/>
      <c r="C805" s="113"/>
      <c r="D805" s="113"/>
      <c r="E805" s="113"/>
      <c r="F805" s="106"/>
    </row>
    <row r="806" spans="1:6">
      <c r="A806" s="108"/>
      <c r="B806" s="112"/>
      <c r="C806" s="113"/>
      <c r="D806" s="113"/>
      <c r="E806" s="113"/>
      <c r="F806" s="106"/>
    </row>
    <row r="807" spans="1:6">
      <c r="A807" s="108"/>
      <c r="B807" s="112"/>
      <c r="C807" s="113"/>
      <c r="D807" s="113"/>
      <c r="E807" s="113"/>
      <c r="F807" s="106"/>
    </row>
    <row r="808" spans="1:6">
      <c r="A808" s="108"/>
      <c r="B808" s="117"/>
      <c r="C808" s="118"/>
      <c r="D808" s="118"/>
      <c r="E808" s="118"/>
      <c r="F808" s="119"/>
    </row>
    <row r="809" spans="1:6">
      <c r="A809" s="108"/>
      <c r="B809" s="104"/>
      <c r="C809" s="105"/>
      <c r="D809" s="105"/>
      <c r="E809" s="105"/>
      <c r="F809" s="106"/>
    </row>
    <row r="810" spans="1:6">
      <c r="A810" s="108"/>
      <c r="B810" s="112"/>
      <c r="C810" s="113"/>
      <c r="D810" s="113"/>
      <c r="E810" s="113"/>
      <c r="F810" s="106"/>
    </row>
    <row r="811" spans="1:6">
      <c r="A811" s="108"/>
      <c r="B811" s="104"/>
      <c r="C811" s="105"/>
      <c r="D811" s="105"/>
      <c r="E811" s="105"/>
      <c r="F811" s="106"/>
    </row>
    <row r="812" spans="1:6">
      <c r="A812" s="108"/>
      <c r="B812" s="104"/>
      <c r="C812" s="105"/>
      <c r="D812" s="105"/>
      <c r="E812" s="105"/>
      <c r="F812" s="114"/>
    </row>
    <row r="813" spans="1:6">
      <c r="A813" s="108"/>
      <c r="B813" s="112"/>
      <c r="C813" s="113"/>
      <c r="D813" s="113"/>
      <c r="E813" s="113"/>
      <c r="F813" s="106"/>
    </row>
    <row r="814" spans="1:6">
      <c r="A814" s="108"/>
      <c r="B814" s="104"/>
      <c r="C814" s="105"/>
      <c r="D814" s="105"/>
      <c r="E814" s="105"/>
      <c r="F814" s="106"/>
    </row>
    <row r="815" spans="1:6">
      <c r="A815" s="108"/>
      <c r="B815" s="104"/>
      <c r="C815" s="105"/>
      <c r="D815" s="105"/>
      <c r="E815" s="105"/>
      <c r="F815" s="106"/>
    </row>
    <row r="816" spans="1:6">
      <c r="A816" s="108"/>
      <c r="B816" s="104"/>
      <c r="C816" s="105"/>
      <c r="D816" s="105"/>
      <c r="E816" s="105"/>
      <c r="F816" s="106"/>
    </row>
    <row r="817" spans="1:6">
      <c r="A817" s="108"/>
      <c r="B817" s="117"/>
      <c r="C817" s="118"/>
      <c r="D817" s="118"/>
      <c r="E817" s="118"/>
      <c r="F817" s="119"/>
    </row>
    <row r="818" spans="1:6">
      <c r="A818" s="108"/>
      <c r="B818" s="115"/>
      <c r="C818" s="116"/>
      <c r="D818" s="116"/>
      <c r="E818" s="116"/>
      <c r="F818" s="106"/>
    </row>
    <row r="819" spans="1:6">
      <c r="A819" s="108"/>
      <c r="B819" s="115"/>
      <c r="C819" s="116"/>
      <c r="D819" s="116"/>
      <c r="E819" s="116"/>
      <c r="F819" s="106"/>
    </row>
    <row r="820" spans="1:6">
      <c r="A820" s="108"/>
      <c r="B820" s="104"/>
      <c r="C820" s="105"/>
      <c r="D820" s="105"/>
      <c r="E820" s="105"/>
      <c r="F820" s="106"/>
    </row>
    <row r="821" spans="1:6">
      <c r="A821" s="108"/>
      <c r="B821" s="104"/>
      <c r="C821" s="105"/>
      <c r="D821" s="105"/>
      <c r="E821" s="105"/>
      <c r="F821" s="114"/>
    </row>
    <row r="822" spans="1:6">
      <c r="A822" s="108"/>
      <c r="B822" s="104"/>
      <c r="C822" s="105"/>
      <c r="D822" s="105"/>
      <c r="E822" s="105"/>
      <c r="F822" s="106"/>
    </row>
    <row r="823" spans="1:6">
      <c r="A823" s="108"/>
      <c r="B823" s="104"/>
      <c r="C823" s="105"/>
      <c r="D823" s="105"/>
      <c r="E823" s="105"/>
      <c r="F823" s="106"/>
    </row>
    <row r="824" spans="1:6">
      <c r="A824" s="108"/>
      <c r="B824" s="104"/>
      <c r="C824" s="105"/>
      <c r="D824" s="105"/>
      <c r="E824" s="105"/>
      <c r="F824" s="114"/>
    </row>
    <row r="825" spans="1:6">
      <c r="A825" s="108"/>
      <c r="B825" s="104"/>
      <c r="C825" s="105"/>
      <c r="D825" s="105"/>
      <c r="E825" s="105"/>
      <c r="F825" s="106"/>
    </row>
    <row r="826" spans="1:6">
      <c r="A826" s="108"/>
      <c r="B826" s="104"/>
      <c r="C826" s="105"/>
      <c r="D826" s="105"/>
      <c r="E826" s="105"/>
      <c r="F826" s="106"/>
    </row>
    <row r="827" spans="1:6">
      <c r="A827" s="108"/>
      <c r="B827" s="104"/>
      <c r="C827" s="105"/>
      <c r="D827" s="105"/>
      <c r="E827" s="105"/>
      <c r="F827" s="106"/>
    </row>
    <row r="828" spans="1:6">
      <c r="A828" s="108"/>
      <c r="B828" s="104"/>
      <c r="C828" s="105"/>
      <c r="D828" s="105"/>
      <c r="E828" s="105"/>
      <c r="F828" s="106"/>
    </row>
    <row r="829" spans="1:6">
      <c r="A829" s="108"/>
      <c r="B829" s="104"/>
      <c r="C829" s="105"/>
      <c r="D829" s="105"/>
      <c r="E829" s="105"/>
      <c r="F829" s="106"/>
    </row>
    <row r="830" spans="1:6">
      <c r="A830" s="108"/>
      <c r="B830" s="115"/>
      <c r="C830" s="116"/>
      <c r="D830" s="116"/>
      <c r="E830" s="116"/>
      <c r="F830" s="106"/>
    </row>
    <row r="831" spans="1:6">
      <c r="A831" s="108"/>
      <c r="B831" s="104"/>
      <c r="C831" s="105"/>
      <c r="D831" s="105"/>
      <c r="E831" s="105"/>
      <c r="F831" s="114"/>
    </row>
    <row r="832" spans="1:6">
      <c r="A832" s="108"/>
      <c r="B832" s="104"/>
      <c r="C832" s="105"/>
      <c r="D832" s="105"/>
      <c r="E832" s="105"/>
      <c r="F832" s="114"/>
    </row>
    <row r="833" spans="1:6">
      <c r="A833" s="108"/>
      <c r="B833" s="104"/>
      <c r="C833" s="105"/>
      <c r="D833" s="105"/>
      <c r="E833" s="105"/>
      <c r="F833" s="114"/>
    </row>
    <row r="834" spans="1:6">
      <c r="A834" s="108"/>
      <c r="B834" s="104"/>
      <c r="C834" s="105"/>
      <c r="D834" s="105"/>
      <c r="E834" s="105"/>
      <c r="F834" s="106"/>
    </row>
    <row r="835" spans="1:6">
      <c r="A835" s="108"/>
      <c r="B835" s="104"/>
      <c r="C835" s="105"/>
      <c r="D835" s="105"/>
      <c r="E835" s="105"/>
      <c r="F835" s="106"/>
    </row>
    <row r="836" spans="1:6">
      <c r="A836" s="108"/>
      <c r="B836" s="104"/>
      <c r="C836" s="105"/>
      <c r="D836" s="105"/>
      <c r="E836" s="105"/>
      <c r="F836" s="106"/>
    </row>
    <row r="837" spans="1:6">
      <c r="A837" s="108"/>
      <c r="B837" s="104"/>
      <c r="C837" s="105"/>
      <c r="D837" s="105"/>
      <c r="E837" s="105"/>
      <c r="F837" s="114"/>
    </row>
    <row r="838" spans="1:6">
      <c r="A838" s="108"/>
      <c r="B838" s="104"/>
      <c r="C838" s="105"/>
      <c r="D838" s="105"/>
      <c r="E838" s="105"/>
      <c r="F838" s="114"/>
    </row>
    <row r="839" spans="1:6">
      <c r="A839" s="108"/>
      <c r="B839" s="104"/>
      <c r="C839" s="105"/>
      <c r="D839" s="105"/>
      <c r="E839" s="105"/>
      <c r="F839" s="114"/>
    </row>
    <row r="840" spans="1:6">
      <c r="A840" s="108"/>
      <c r="B840" s="104"/>
      <c r="C840" s="105"/>
      <c r="D840" s="105"/>
      <c r="E840" s="105"/>
      <c r="F840" s="106"/>
    </row>
    <row r="841" spans="1:6">
      <c r="A841" s="108"/>
      <c r="B841" s="104"/>
      <c r="C841" s="105"/>
      <c r="D841" s="105"/>
      <c r="E841" s="105"/>
      <c r="F841" s="106"/>
    </row>
    <row r="842" spans="1:6">
      <c r="A842" s="108"/>
      <c r="B842" s="104"/>
      <c r="C842" s="105"/>
      <c r="D842" s="105"/>
      <c r="E842" s="105"/>
      <c r="F842" s="114"/>
    </row>
    <row r="843" spans="1:6">
      <c r="A843" s="108"/>
      <c r="B843" s="104"/>
      <c r="C843" s="105"/>
      <c r="D843" s="105"/>
      <c r="E843" s="105"/>
      <c r="F843" s="106"/>
    </row>
    <row r="844" spans="1:6">
      <c r="A844" s="108"/>
      <c r="B844" s="104"/>
      <c r="C844" s="105"/>
      <c r="D844" s="105"/>
      <c r="E844" s="105"/>
      <c r="F844" s="106"/>
    </row>
    <row r="845" spans="1:6">
      <c r="A845" s="108"/>
      <c r="B845" s="104"/>
      <c r="C845" s="105"/>
      <c r="D845" s="105"/>
      <c r="E845" s="105"/>
      <c r="F845" s="106"/>
    </row>
    <row r="846" spans="1:6">
      <c r="A846" s="108"/>
      <c r="B846" s="104"/>
      <c r="C846" s="105"/>
      <c r="D846" s="105"/>
      <c r="E846" s="105"/>
      <c r="F846" s="106"/>
    </row>
    <row r="847" spans="1:6">
      <c r="A847" s="108"/>
      <c r="B847" s="104"/>
      <c r="C847" s="105"/>
      <c r="D847" s="105"/>
      <c r="E847" s="105"/>
      <c r="F847" s="106"/>
    </row>
    <row r="848" spans="1:6">
      <c r="A848" s="108"/>
      <c r="B848" s="104"/>
      <c r="C848" s="105"/>
      <c r="D848" s="105"/>
      <c r="E848" s="105"/>
      <c r="F848" s="106"/>
    </row>
    <row r="849" spans="1:6" ht="48.75" customHeight="1">
      <c r="A849" s="108"/>
      <c r="B849" s="104"/>
      <c r="C849" s="105"/>
      <c r="D849" s="105"/>
      <c r="E849" s="105"/>
      <c r="F849" s="106"/>
    </row>
    <row r="850" spans="1:6" ht="29.25" customHeight="1">
      <c r="A850" s="108"/>
      <c r="B850" s="104"/>
      <c r="C850" s="105"/>
      <c r="D850" s="105"/>
      <c r="E850" s="105"/>
      <c r="F850" s="106"/>
    </row>
    <row r="851" spans="1:6">
      <c r="A851" s="108"/>
      <c r="B851" s="104"/>
      <c r="C851" s="105"/>
      <c r="D851" s="105"/>
      <c r="E851" s="105"/>
      <c r="F851" s="106"/>
    </row>
    <row r="852" spans="1:6">
      <c r="A852" s="108"/>
      <c r="B852" s="104"/>
      <c r="C852" s="105"/>
      <c r="D852" s="105"/>
      <c r="E852" s="105"/>
      <c r="F852" s="106"/>
    </row>
    <row r="853" spans="1:6">
      <c r="A853" s="108"/>
      <c r="B853" s="104"/>
      <c r="C853" s="105"/>
      <c r="D853" s="105"/>
      <c r="E853" s="105"/>
      <c r="F853" s="106"/>
    </row>
    <row r="854" spans="1:6">
      <c r="A854" s="108"/>
      <c r="B854" s="112"/>
      <c r="C854" s="113"/>
      <c r="D854" s="113"/>
      <c r="E854" s="113"/>
      <c r="F854" s="114"/>
    </row>
    <row r="855" spans="1:6" ht="25.5" customHeight="1">
      <c r="A855" s="108"/>
      <c r="B855" s="104"/>
      <c r="C855" s="105"/>
      <c r="D855" s="105"/>
      <c r="E855" s="105"/>
      <c r="F855" s="114"/>
    </row>
    <row r="856" spans="1:6">
      <c r="A856" s="108"/>
      <c r="B856" s="117"/>
      <c r="C856" s="118"/>
      <c r="D856" s="118"/>
      <c r="E856" s="118"/>
      <c r="F856" s="119"/>
    </row>
    <row r="857" spans="1:6">
      <c r="A857" s="108"/>
      <c r="B857" s="104"/>
      <c r="C857" s="105"/>
      <c r="D857" s="105"/>
      <c r="E857" s="105"/>
      <c r="F857" s="106"/>
    </row>
    <row r="858" spans="1:6">
      <c r="A858" s="108"/>
      <c r="B858" s="136"/>
      <c r="C858" s="137"/>
      <c r="D858" s="137"/>
      <c r="E858" s="137"/>
      <c r="F858" s="138"/>
    </row>
    <row r="859" spans="1:6">
      <c r="A859" s="108"/>
      <c r="B859" s="104"/>
      <c r="C859" s="105"/>
      <c r="D859" s="105"/>
      <c r="E859" s="105"/>
      <c r="F859" s="114"/>
    </row>
    <row r="860" spans="1:6">
      <c r="A860" s="108"/>
      <c r="B860" s="104"/>
      <c r="C860" s="105"/>
      <c r="D860" s="105"/>
      <c r="E860" s="105"/>
      <c r="F860" s="106"/>
    </row>
    <row r="861" spans="1:6">
      <c r="A861" s="108"/>
      <c r="B861" s="104"/>
      <c r="C861" s="105"/>
      <c r="D861" s="105"/>
      <c r="E861" s="105"/>
      <c r="F861" s="114"/>
    </row>
    <row r="862" spans="1:6">
      <c r="A862" s="108"/>
      <c r="B862" s="104"/>
      <c r="C862" s="105"/>
      <c r="D862" s="105"/>
      <c r="E862" s="105"/>
      <c r="F862" s="114"/>
    </row>
    <row r="863" spans="1:6">
      <c r="A863" s="108"/>
      <c r="B863" s="104"/>
      <c r="C863" s="105"/>
      <c r="D863" s="105"/>
      <c r="E863" s="105"/>
      <c r="F863" s="114"/>
    </row>
    <row r="864" spans="1:6">
      <c r="A864" s="108"/>
      <c r="B864" s="104"/>
      <c r="C864" s="105"/>
      <c r="D864" s="105"/>
      <c r="E864" s="105"/>
      <c r="F864" s="106"/>
    </row>
    <row r="865" spans="1:6">
      <c r="A865" s="108"/>
      <c r="B865" s="104"/>
      <c r="C865" s="105"/>
      <c r="D865" s="105"/>
      <c r="E865" s="105"/>
      <c r="F865" s="135"/>
    </row>
    <row r="866" spans="1:6">
      <c r="A866" s="108"/>
      <c r="B866" s="104"/>
      <c r="C866" s="105"/>
      <c r="D866" s="105"/>
      <c r="E866" s="105"/>
      <c r="F866" s="114"/>
    </row>
    <row r="867" spans="1:6">
      <c r="A867" s="108"/>
      <c r="B867" s="104"/>
      <c r="C867" s="105"/>
      <c r="D867" s="105"/>
      <c r="E867" s="105"/>
      <c r="F867" s="106"/>
    </row>
    <row r="868" spans="1:6">
      <c r="A868" s="108"/>
      <c r="B868" s="104"/>
      <c r="C868" s="105"/>
      <c r="D868" s="105"/>
      <c r="E868" s="105"/>
      <c r="F868" s="114"/>
    </row>
    <row r="869" spans="1:6">
      <c r="A869" s="108"/>
      <c r="B869" s="104"/>
      <c r="C869" s="105"/>
      <c r="D869" s="105"/>
      <c r="E869" s="105"/>
      <c r="F869" s="106"/>
    </row>
    <row r="870" spans="1:6">
      <c r="A870" s="108"/>
      <c r="B870" s="104"/>
      <c r="C870" s="105"/>
      <c r="D870" s="105"/>
      <c r="E870" s="105"/>
      <c r="F870" s="114"/>
    </row>
    <row r="871" spans="1:6">
      <c r="A871" s="108"/>
      <c r="B871" s="104"/>
      <c r="C871" s="105"/>
      <c r="D871" s="105"/>
      <c r="E871" s="105"/>
      <c r="F871" s="114"/>
    </row>
    <row r="872" spans="1:6" ht="14.25" customHeight="1">
      <c r="A872" s="108"/>
      <c r="B872" s="104"/>
      <c r="C872" s="105"/>
      <c r="D872" s="105"/>
      <c r="E872" s="105"/>
      <c r="F872" s="114"/>
    </row>
    <row r="873" spans="1:6">
      <c r="A873" s="108"/>
      <c r="B873" s="104"/>
      <c r="C873" s="105"/>
      <c r="D873" s="105"/>
      <c r="E873" s="105"/>
      <c r="F873" s="114"/>
    </row>
    <row r="874" spans="1:6">
      <c r="A874" s="108"/>
      <c r="B874" s="104"/>
      <c r="C874" s="105"/>
      <c r="D874" s="105"/>
      <c r="E874" s="105"/>
      <c r="F874" s="106"/>
    </row>
    <row r="875" spans="1:6">
      <c r="A875" s="108"/>
      <c r="B875" s="104"/>
      <c r="C875" s="105"/>
      <c r="D875" s="105"/>
      <c r="E875" s="105"/>
      <c r="F875" s="106"/>
    </row>
    <row r="876" spans="1:6">
      <c r="A876" s="108"/>
      <c r="B876" s="104"/>
      <c r="C876" s="105"/>
      <c r="D876" s="105"/>
      <c r="E876" s="105"/>
      <c r="F876" s="114"/>
    </row>
    <row r="877" spans="1:6">
      <c r="A877" s="108"/>
      <c r="B877" s="132"/>
      <c r="C877" s="133"/>
      <c r="D877" s="133"/>
      <c r="E877" s="133"/>
      <c r="F877" s="107"/>
    </row>
    <row r="878" spans="1:6">
      <c r="A878" s="108"/>
      <c r="B878" s="104"/>
      <c r="C878" s="105"/>
      <c r="D878" s="105"/>
      <c r="E878" s="105"/>
      <c r="F878" s="114"/>
    </row>
    <row r="879" spans="1:6">
      <c r="A879" s="108"/>
      <c r="B879" s="139"/>
      <c r="C879" s="139"/>
      <c r="D879" s="139"/>
      <c r="E879" s="139"/>
      <c r="F879" s="140"/>
    </row>
    <row r="880" spans="1:6">
      <c r="A880" s="108"/>
      <c r="B880" s="117"/>
      <c r="C880" s="118"/>
      <c r="D880" s="118"/>
      <c r="E880" s="118"/>
      <c r="F880" s="119"/>
    </row>
    <row r="881" spans="1:6">
      <c r="A881" s="108"/>
      <c r="B881" s="117"/>
      <c r="C881" s="118"/>
      <c r="D881" s="118"/>
      <c r="E881" s="118"/>
      <c r="F881" s="106"/>
    </row>
    <row r="882" spans="1:6">
      <c r="A882" s="108"/>
      <c r="B882" s="104"/>
      <c r="C882" s="105"/>
      <c r="D882" s="105"/>
      <c r="E882" s="105"/>
      <c r="F882" s="106"/>
    </row>
    <row r="883" spans="1:6">
      <c r="A883" s="108"/>
      <c r="B883" s="117"/>
      <c r="C883" s="118"/>
      <c r="D883" s="118"/>
      <c r="E883" s="118"/>
      <c r="F883" s="106"/>
    </row>
    <row r="884" spans="1:6">
      <c r="A884" s="108"/>
      <c r="B884" s="104"/>
      <c r="C884" s="105"/>
      <c r="D884" s="105"/>
      <c r="E884" s="105"/>
      <c r="F884" s="114"/>
    </row>
    <row r="885" spans="1:6">
      <c r="A885" s="108"/>
      <c r="B885" s="104"/>
      <c r="C885" s="105"/>
      <c r="D885" s="105"/>
      <c r="E885" s="105"/>
      <c r="F885" s="114"/>
    </row>
    <row r="886" spans="1:6">
      <c r="A886" s="108"/>
      <c r="B886" s="104"/>
      <c r="C886" s="105"/>
      <c r="D886" s="105"/>
      <c r="E886" s="105"/>
      <c r="F886" s="106"/>
    </row>
    <row r="887" spans="1:6" ht="24.75" customHeight="1">
      <c r="A887" s="108"/>
      <c r="B887" s="104"/>
      <c r="C887" s="105"/>
      <c r="D887" s="105"/>
      <c r="E887" s="105"/>
      <c r="F887" s="106"/>
    </row>
    <row r="888" spans="1:6" ht="14.25" customHeight="1">
      <c r="A888" s="108"/>
      <c r="B888" s="104"/>
      <c r="C888" s="105"/>
      <c r="D888" s="105"/>
      <c r="E888" s="105"/>
      <c r="F888" s="114"/>
    </row>
    <row r="889" spans="1:6" ht="16.5" customHeight="1">
      <c r="A889" s="108"/>
      <c r="B889" s="104"/>
      <c r="C889" s="105"/>
      <c r="D889" s="105"/>
      <c r="E889" s="105"/>
      <c r="F889" s="114"/>
    </row>
    <row r="890" spans="1:6">
      <c r="A890" s="108"/>
      <c r="B890" s="104"/>
      <c r="C890" s="105"/>
      <c r="D890" s="105"/>
      <c r="E890" s="105"/>
      <c r="F890" s="114"/>
    </row>
    <row r="891" spans="1:6">
      <c r="A891" s="108"/>
      <c r="B891" s="104"/>
      <c r="C891" s="105"/>
      <c r="D891" s="105"/>
      <c r="E891" s="105"/>
      <c r="F891" s="114"/>
    </row>
    <row r="892" spans="1:6">
      <c r="A892" s="108"/>
      <c r="B892" s="104"/>
      <c r="C892" s="105"/>
      <c r="D892" s="105"/>
      <c r="E892" s="105"/>
      <c r="F892" s="114"/>
    </row>
    <row r="893" spans="1:6">
      <c r="A893" s="108"/>
      <c r="B893" s="104"/>
      <c r="C893" s="105"/>
      <c r="D893" s="105"/>
      <c r="E893" s="105"/>
      <c r="F893" s="114"/>
    </row>
    <row r="894" spans="1:6">
      <c r="A894" s="108"/>
      <c r="B894" s="104"/>
      <c r="C894" s="105"/>
      <c r="D894" s="105"/>
      <c r="E894" s="105"/>
      <c r="F894" s="114"/>
    </row>
    <row r="895" spans="1:6">
      <c r="A895" s="108"/>
      <c r="B895" s="132"/>
      <c r="C895" s="133"/>
      <c r="D895" s="133"/>
      <c r="E895" s="133"/>
      <c r="F895" s="107"/>
    </row>
    <row r="896" spans="1:6">
      <c r="A896" s="108"/>
      <c r="B896" s="104"/>
      <c r="C896" s="105"/>
      <c r="D896" s="105"/>
      <c r="E896" s="105"/>
      <c r="F896" s="128"/>
    </row>
    <row r="897" spans="1:6">
      <c r="A897" s="108"/>
      <c r="B897" s="104"/>
      <c r="C897" s="105"/>
      <c r="D897" s="105"/>
      <c r="E897" s="105"/>
      <c r="F897" s="125"/>
    </row>
    <row r="898" spans="1:6">
      <c r="A898" s="108"/>
      <c r="B898" s="104"/>
      <c r="C898" s="105"/>
      <c r="D898" s="105"/>
      <c r="E898" s="105"/>
      <c r="F898" s="128"/>
    </row>
    <row r="899" spans="1:6">
      <c r="A899" s="108"/>
      <c r="B899" s="104"/>
      <c r="C899" s="105"/>
      <c r="D899" s="105"/>
      <c r="E899" s="105"/>
      <c r="F899" s="125"/>
    </row>
    <row r="900" spans="1:6" ht="24" customHeight="1">
      <c r="A900" s="108"/>
      <c r="B900" s="104"/>
      <c r="C900" s="105"/>
      <c r="D900" s="105"/>
      <c r="E900" s="105"/>
      <c r="F900" s="128"/>
    </row>
    <row r="901" spans="1:6">
      <c r="A901" s="108"/>
      <c r="B901" s="104"/>
      <c r="C901" s="105"/>
      <c r="D901" s="105"/>
      <c r="E901" s="105"/>
      <c r="F901" s="125"/>
    </row>
    <row r="902" spans="1:6">
      <c r="A902" s="108"/>
      <c r="B902" s="104"/>
      <c r="C902" s="105"/>
      <c r="D902" s="105"/>
      <c r="E902" s="105"/>
      <c r="F902" s="125"/>
    </row>
    <row r="903" spans="1:6">
      <c r="A903" s="108"/>
      <c r="B903" s="104"/>
      <c r="C903" s="105"/>
      <c r="D903" s="105"/>
      <c r="E903" s="105"/>
      <c r="F903" s="125"/>
    </row>
    <row r="904" spans="1:6">
      <c r="A904" s="108"/>
      <c r="B904" s="104"/>
      <c r="C904" s="105"/>
      <c r="D904" s="105"/>
      <c r="E904" s="105"/>
      <c r="F904" s="125"/>
    </row>
    <row r="905" spans="1:6">
      <c r="A905" s="108"/>
      <c r="B905" s="104"/>
      <c r="C905" s="105"/>
      <c r="D905" s="105"/>
      <c r="E905" s="105"/>
      <c r="F905" s="114"/>
    </row>
    <row r="906" spans="1:6">
      <c r="A906" s="108"/>
      <c r="B906" s="104"/>
      <c r="C906" s="105"/>
      <c r="D906" s="105"/>
      <c r="E906" s="105"/>
      <c r="F906" s="114"/>
    </row>
    <row r="907" spans="1:6">
      <c r="A907" s="108"/>
      <c r="B907" s="104"/>
      <c r="C907" s="105"/>
      <c r="D907" s="105"/>
      <c r="E907" s="105"/>
      <c r="F907" s="106"/>
    </row>
    <row r="908" spans="1:6">
      <c r="A908" s="108"/>
      <c r="B908" s="104"/>
      <c r="C908" s="105"/>
      <c r="D908" s="105"/>
      <c r="E908" s="105"/>
      <c r="F908" s="106"/>
    </row>
    <row r="909" spans="1:6">
      <c r="A909" s="108"/>
      <c r="B909" s="104"/>
      <c r="C909" s="105"/>
      <c r="D909" s="105"/>
      <c r="E909" s="105"/>
      <c r="F909" s="106"/>
    </row>
    <row r="910" spans="1:6">
      <c r="A910" s="108"/>
      <c r="B910" s="104"/>
      <c r="C910" s="105"/>
      <c r="D910" s="105"/>
      <c r="E910" s="105"/>
      <c r="F910" s="106"/>
    </row>
    <row r="911" spans="1:6">
      <c r="A911" s="108"/>
      <c r="B911" s="117"/>
      <c r="C911" s="118"/>
      <c r="D911" s="118"/>
      <c r="E911" s="118"/>
      <c r="F911" s="106"/>
    </row>
    <row r="912" spans="1:6">
      <c r="A912" s="108"/>
      <c r="B912" s="104"/>
      <c r="C912" s="105"/>
      <c r="D912" s="105"/>
      <c r="E912" s="105"/>
      <c r="F912" s="114"/>
    </row>
    <row r="913" spans="1:6">
      <c r="A913" s="108"/>
      <c r="B913" s="104"/>
      <c r="C913" s="105"/>
      <c r="D913" s="105"/>
      <c r="E913" s="105"/>
      <c r="F913" s="106"/>
    </row>
    <row r="914" spans="1:6">
      <c r="A914" s="108"/>
      <c r="B914" s="104"/>
      <c r="C914" s="105"/>
      <c r="D914" s="105"/>
      <c r="E914" s="105"/>
      <c r="F914" s="135"/>
    </row>
    <row r="915" spans="1:6">
      <c r="A915" s="108"/>
      <c r="B915" s="104"/>
      <c r="C915" s="105"/>
      <c r="D915" s="105"/>
      <c r="E915" s="105"/>
      <c r="F915" s="122"/>
    </row>
    <row r="916" spans="1:6">
      <c r="A916" s="108"/>
      <c r="B916" s="104"/>
      <c r="C916" s="105"/>
      <c r="D916" s="105"/>
      <c r="E916" s="105"/>
      <c r="F916" s="106"/>
    </row>
    <row r="917" spans="1:6">
      <c r="A917" s="108"/>
      <c r="B917" s="104"/>
      <c r="C917" s="105"/>
      <c r="D917" s="105"/>
      <c r="E917" s="105"/>
      <c r="F917" s="106"/>
    </row>
    <row r="918" spans="1:6">
      <c r="A918" s="108"/>
      <c r="B918" s="104"/>
      <c r="C918" s="105"/>
      <c r="D918" s="105"/>
      <c r="E918" s="105"/>
      <c r="F918" s="106"/>
    </row>
    <row r="919" spans="1:6">
      <c r="A919" s="108"/>
      <c r="B919" s="104"/>
      <c r="C919" s="105"/>
      <c r="D919" s="105"/>
      <c r="E919" s="105"/>
      <c r="F919" s="106"/>
    </row>
    <row r="920" spans="1:6">
      <c r="A920" s="108"/>
      <c r="B920" s="104"/>
      <c r="C920" s="105"/>
      <c r="D920" s="105"/>
      <c r="E920" s="105"/>
      <c r="F920" s="106"/>
    </row>
    <row r="921" spans="1:6">
      <c r="A921" s="108"/>
      <c r="B921" s="104"/>
      <c r="C921" s="105"/>
      <c r="D921" s="105"/>
      <c r="E921" s="105"/>
      <c r="F921" s="106"/>
    </row>
    <row r="922" spans="1:6">
      <c r="A922" s="108"/>
      <c r="B922" s="104"/>
      <c r="C922" s="105"/>
      <c r="D922" s="105"/>
      <c r="E922" s="105"/>
      <c r="F922" s="106"/>
    </row>
    <row r="923" spans="1:6">
      <c r="A923" s="108"/>
      <c r="B923" s="104"/>
      <c r="C923" s="105"/>
      <c r="D923" s="105"/>
      <c r="E923" s="105"/>
      <c r="F923" s="106"/>
    </row>
    <row r="924" spans="1:6">
      <c r="A924" s="108"/>
      <c r="B924" s="104"/>
      <c r="C924" s="105"/>
      <c r="D924" s="105"/>
      <c r="E924" s="105"/>
      <c r="F924" s="106"/>
    </row>
    <row r="925" spans="1:6">
      <c r="A925" s="108"/>
      <c r="B925" s="104"/>
      <c r="C925" s="105"/>
      <c r="D925" s="105"/>
      <c r="E925" s="105"/>
      <c r="F925" s="106"/>
    </row>
    <row r="926" spans="1:6">
      <c r="A926" s="108"/>
      <c r="B926" s="104"/>
      <c r="C926" s="105"/>
      <c r="D926" s="105"/>
      <c r="E926" s="105"/>
      <c r="F926" s="106"/>
    </row>
    <row r="927" spans="1:6">
      <c r="A927" s="108"/>
      <c r="B927" s="104"/>
      <c r="C927" s="105"/>
      <c r="D927" s="105"/>
      <c r="E927" s="105"/>
      <c r="F927" s="106"/>
    </row>
    <row r="928" spans="1:6">
      <c r="A928" s="108"/>
      <c r="B928" s="104"/>
      <c r="C928" s="105"/>
      <c r="D928" s="105"/>
      <c r="E928" s="105"/>
      <c r="F928" s="106"/>
    </row>
    <row r="929" spans="1:6">
      <c r="A929" s="108"/>
      <c r="B929" s="112"/>
      <c r="C929" s="113"/>
      <c r="D929" s="113"/>
      <c r="E929" s="113"/>
      <c r="F929" s="106"/>
    </row>
    <row r="930" spans="1:6">
      <c r="A930" s="108"/>
      <c r="B930" s="112"/>
      <c r="C930" s="113"/>
      <c r="D930" s="113"/>
      <c r="E930" s="113"/>
      <c r="F930" s="106"/>
    </row>
    <row r="931" spans="1:6">
      <c r="A931" s="108"/>
      <c r="B931" s="104"/>
      <c r="C931" s="105"/>
      <c r="D931" s="105"/>
      <c r="E931" s="105"/>
      <c r="F931" s="106"/>
    </row>
    <row r="932" spans="1:6" ht="27.75" customHeight="1">
      <c r="A932" s="108"/>
      <c r="B932" s="104"/>
      <c r="C932" s="105"/>
      <c r="D932" s="105"/>
      <c r="E932" s="105"/>
      <c r="F932" s="106"/>
    </row>
    <row r="933" spans="1:6">
      <c r="A933" s="108"/>
      <c r="B933" s="104"/>
      <c r="C933" s="105"/>
      <c r="D933" s="105"/>
      <c r="E933" s="105"/>
      <c r="F933" s="106"/>
    </row>
    <row r="934" spans="1:6">
      <c r="A934" s="108"/>
      <c r="B934" s="104"/>
      <c r="C934" s="105"/>
      <c r="D934" s="105"/>
      <c r="E934" s="105"/>
      <c r="F934" s="106"/>
    </row>
    <row r="935" spans="1:6">
      <c r="A935" s="108"/>
      <c r="B935" s="104"/>
      <c r="C935" s="105"/>
      <c r="D935" s="105"/>
      <c r="E935" s="105"/>
      <c r="F935" s="106"/>
    </row>
    <row r="936" spans="1:6">
      <c r="A936" s="108"/>
      <c r="B936" s="104"/>
      <c r="C936" s="105"/>
      <c r="D936" s="105"/>
      <c r="E936" s="105"/>
      <c r="F936" s="106"/>
    </row>
    <row r="937" spans="1:6">
      <c r="A937" s="108"/>
      <c r="B937" s="132"/>
      <c r="C937" s="133"/>
      <c r="D937" s="133"/>
      <c r="E937" s="133"/>
      <c r="F937" s="107"/>
    </row>
    <row r="938" spans="1:6">
      <c r="A938" s="108"/>
      <c r="B938" s="104"/>
      <c r="C938" s="105"/>
      <c r="D938" s="105"/>
      <c r="E938" s="105"/>
      <c r="F938" s="106"/>
    </row>
    <row r="939" spans="1:6">
      <c r="A939" s="108"/>
      <c r="B939" s="104"/>
      <c r="C939" s="105"/>
      <c r="D939" s="105"/>
      <c r="E939" s="105"/>
      <c r="F939" s="106"/>
    </row>
    <row r="940" spans="1:6">
      <c r="A940" s="108"/>
      <c r="B940" s="104"/>
      <c r="C940" s="105"/>
      <c r="D940" s="105"/>
      <c r="E940" s="105"/>
      <c r="F940" s="141"/>
    </row>
    <row r="941" spans="1:6">
      <c r="A941" s="108"/>
      <c r="B941" s="104"/>
      <c r="C941" s="105"/>
      <c r="D941" s="105"/>
      <c r="E941" s="105"/>
      <c r="F941" s="106"/>
    </row>
    <row r="942" spans="1:6">
      <c r="A942" s="108"/>
      <c r="B942" s="104"/>
      <c r="C942" s="105"/>
      <c r="D942" s="105"/>
      <c r="E942" s="105"/>
      <c r="F942" s="106"/>
    </row>
    <row r="943" spans="1:6">
      <c r="A943" s="108"/>
      <c r="B943" s="104"/>
      <c r="C943" s="105"/>
      <c r="D943" s="105"/>
      <c r="E943" s="105"/>
      <c r="F943" s="106"/>
    </row>
    <row r="944" spans="1:6">
      <c r="A944" s="108"/>
      <c r="B944" s="104"/>
      <c r="C944" s="105"/>
      <c r="D944" s="105"/>
      <c r="E944" s="105"/>
      <c r="F944" s="106"/>
    </row>
    <row r="945" spans="1:6">
      <c r="A945" s="108"/>
      <c r="B945" s="104"/>
      <c r="C945" s="105"/>
      <c r="D945" s="105"/>
      <c r="E945" s="105"/>
      <c r="F945" s="106"/>
    </row>
    <row r="946" spans="1:6">
      <c r="A946" s="108"/>
      <c r="B946" s="112"/>
      <c r="C946" s="113"/>
      <c r="D946" s="113"/>
      <c r="E946" s="113"/>
      <c r="F946" s="106"/>
    </row>
    <row r="947" spans="1:6">
      <c r="A947" s="108"/>
      <c r="B947" s="104"/>
      <c r="C947" s="105"/>
      <c r="D947" s="105"/>
      <c r="E947" s="105"/>
      <c r="F947" s="106"/>
    </row>
    <row r="948" spans="1:6">
      <c r="A948" s="108"/>
      <c r="B948" s="104"/>
      <c r="C948" s="105"/>
      <c r="D948" s="105"/>
      <c r="E948" s="105"/>
      <c r="F948" s="106"/>
    </row>
    <row r="949" spans="1:6">
      <c r="A949" s="108"/>
      <c r="B949" s="104"/>
      <c r="C949" s="105"/>
      <c r="D949" s="105"/>
      <c r="E949" s="105"/>
      <c r="F949" s="120"/>
    </row>
    <row r="950" spans="1:6">
      <c r="A950" s="108"/>
      <c r="B950" s="104"/>
      <c r="C950" s="105"/>
      <c r="D950" s="105"/>
      <c r="E950" s="105"/>
      <c r="F950" s="107"/>
    </row>
    <row r="951" spans="1:6">
      <c r="A951" s="108"/>
      <c r="B951" s="104"/>
      <c r="C951" s="105"/>
      <c r="D951" s="105"/>
      <c r="E951" s="105"/>
      <c r="F951" s="106"/>
    </row>
    <row r="952" spans="1:6">
      <c r="A952" s="108"/>
      <c r="B952" s="104"/>
      <c r="C952" s="105"/>
      <c r="D952" s="105"/>
      <c r="E952" s="105"/>
      <c r="F952" s="106"/>
    </row>
    <row r="953" spans="1:6">
      <c r="A953" s="108"/>
      <c r="B953" s="104"/>
      <c r="C953" s="105"/>
      <c r="D953" s="105"/>
      <c r="E953" s="105"/>
      <c r="F953" s="121"/>
    </row>
    <row r="954" spans="1:6">
      <c r="A954" s="108"/>
      <c r="B954" s="104"/>
      <c r="C954" s="105"/>
      <c r="D954" s="105"/>
      <c r="E954" s="105"/>
      <c r="F954" s="106"/>
    </row>
    <row r="955" spans="1:6">
      <c r="A955" s="108"/>
      <c r="B955" s="104"/>
      <c r="C955" s="105"/>
      <c r="D955" s="105"/>
      <c r="E955" s="105"/>
      <c r="F955" s="106"/>
    </row>
    <row r="956" spans="1:6">
      <c r="A956" s="108"/>
      <c r="B956" s="104"/>
      <c r="C956" s="105"/>
      <c r="D956" s="105"/>
      <c r="E956" s="105"/>
      <c r="F956" s="106"/>
    </row>
    <row r="957" spans="1:6">
      <c r="A957" s="108"/>
      <c r="B957" s="104"/>
      <c r="C957" s="105"/>
      <c r="D957" s="105"/>
      <c r="E957" s="105"/>
      <c r="F957" s="114"/>
    </row>
    <row r="958" spans="1:6">
      <c r="A958" s="108"/>
      <c r="B958" s="104"/>
      <c r="C958" s="105"/>
      <c r="D958" s="105"/>
      <c r="E958" s="105"/>
      <c r="F958" s="106"/>
    </row>
    <row r="959" spans="1:6">
      <c r="A959" s="108"/>
      <c r="B959" s="132"/>
      <c r="C959" s="133"/>
      <c r="D959" s="133"/>
      <c r="E959" s="133"/>
      <c r="F959" s="107"/>
    </row>
    <row r="960" spans="1:6">
      <c r="A960" s="108"/>
      <c r="B960" s="104"/>
      <c r="C960" s="105"/>
      <c r="D960" s="105"/>
      <c r="E960" s="105"/>
      <c r="F960" s="125"/>
    </row>
    <row r="961" spans="1:6">
      <c r="A961" s="108"/>
      <c r="B961" s="104"/>
      <c r="C961" s="105"/>
      <c r="D961" s="105"/>
      <c r="E961" s="105"/>
      <c r="F961" s="142"/>
    </row>
    <row r="962" spans="1:6">
      <c r="A962" s="108"/>
      <c r="B962" s="104"/>
      <c r="C962" s="105"/>
      <c r="D962" s="105"/>
      <c r="E962" s="105"/>
      <c r="F962" s="125"/>
    </row>
    <row r="963" spans="1:6">
      <c r="A963" s="108"/>
      <c r="B963" s="104"/>
      <c r="C963" s="105"/>
      <c r="D963" s="105"/>
      <c r="E963" s="105"/>
      <c r="F963" s="128"/>
    </row>
    <row r="964" spans="1:6">
      <c r="A964" s="108"/>
      <c r="B964" s="104"/>
      <c r="C964" s="105"/>
      <c r="D964" s="105"/>
      <c r="E964" s="105"/>
      <c r="F964" s="106"/>
    </row>
    <row r="965" spans="1:6">
      <c r="A965" s="108"/>
      <c r="B965" s="104"/>
      <c r="C965" s="105"/>
      <c r="D965" s="105"/>
      <c r="E965" s="105"/>
      <c r="F965" s="106"/>
    </row>
    <row r="966" spans="1:6">
      <c r="A966" s="108"/>
      <c r="B966" s="112"/>
      <c r="C966" s="113"/>
      <c r="D966" s="113"/>
      <c r="E966" s="113"/>
      <c r="F966" s="125"/>
    </row>
    <row r="967" spans="1:6">
      <c r="A967" s="108"/>
      <c r="B967" s="104"/>
      <c r="C967" s="105"/>
      <c r="D967" s="105"/>
      <c r="E967" s="105"/>
      <c r="F967" s="125"/>
    </row>
    <row r="968" spans="1:6">
      <c r="A968" s="108"/>
      <c r="B968" s="104"/>
      <c r="C968" s="105"/>
      <c r="D968" s="105"/>
      <c r="E968" s="105"/>
      <c r="F968" s="106"/>
    </row>
    <row r="969" spans="1:6">
      <c r="A969" s="108"/>
      <c r="B969" s="112"/>
      <c r="C969" s="113"/>
      <c r="D969" s="113"/>
      <c r="E969" s="113"/>
      <c r="F969" s="106"/>
    </row>
    <row r="970" spans="1:6">
      <c r="A970" s="108"/>
      <c r="B970" s="104"/>
      <c r="C970" s="105"/>
      <c r="D970" s="105"/>
      <c r="E970" s="105"/>
      <c r="F970" s="106"/>
    </row>
    <row r="971" spans="1:6">
      <c r="A971" s="108"/>
      <c r="B971" s="104"/>
      <c r="C971" s="105"/>
      <c r="D971" s="105"/>
      <c r="E971" s="105"/>
      <c r="F971" s="106"/>
    </row>
    <row r="972" spans="1:6">
      <c r="A972" s="108"/>
      <c r="B972" s="104"/>
      <c r="C972" s="105"/>
      <c r="D972" s="105"/>
      <c r="E972" s="105"/>
      <c r="F972" s="106"/>
    </row>
    <row r="973" spans="1:6">
      <c r="A973" s="108"/>
      <c r="B973" s="104"/>
      <c r="C973" s="105"/>
      <c r="D973" s="105"/>
      <c r="E973" s="105"/>
      <c r="F973" s="114"/>
    </row>
    <row r="974" spans="1:6">
      <c r="A974" s="108"/>
      <c r="B974" s="109"/>
      <c r="C974" s="110"/>
      <c r="D974" s="110"/>
      <c r="E974" s="110"/>
      <c r="F974" s="121"/>
    </row>
    <row r="975" spans="1:6">
      <c r="A975" s="108"/>
      <c r="B975" s="109"/>
      <c r="C975" s="110"/>
      <c r="D975" s="110"/>
      <c r="E975" s="110"/>
      <c r="F975" s="121"/>
    </row>
    <row r="976" spans="1:6">
      <c r="A976" s="108"/>
      <c r="B976" s="104"/>
      <c r="C976" s="105"/>
      <c r="D976" s="105"/>
      <c r="E976" s="105"/>
      <c r="F976" s="114"/>
    </row>
    <row r="977" spans="1:6">
      <c r="A977" s="108"/>
      <c r="B977" s="104"/>
      <c r="C977" s="105"/>
      <c r="D977" s="105"/>
      <c r="E977" s="105"/>
      <c r="F977" s="114"/>
    </row>
    <row r="978" spans="1:6">
      <c r="A978" s="108"/>
      <c r="B978" s="104"/>
      <c r="C978" s="105"/>
      <c r="D978" s="105"/>
      <c r="E978" s="105"/>
      <c r="F978" s="114"/>
    </row>
    <row r="979" spans="1:6">
      <c r="A979" s="108"/>
      <c r="B979" s="112"/>
      <c r="C979" s="113"/>
      <c r="D979" s="113"/>
      <c r="E979" s="113"/>
      <c r="F979" s="106"/>
    </row>
    <row r="980" spans="1:6">
      <c r="A980" s="108"/>
      <c r="B980" s="104"/>
      <c r="C980" s="105"/>
      <c r="D980" s="105"/>
      <c r="E980" s="105"/>
      <c r="F980" s="106"/>
    </row>
    <row r="981" spans="1:6">
      <c r="A981" s="108"/>
      <c r="B981" s="104"/>
      <c r="C981" s="105"/>
      <c r="D981" s="105"/>
      <c r="E981" s="105"/>
      <c r="F981" s="106"/>
    </row>
    <row r="982" spans="1:6">
      <c r="A982" s="108"/>
      <c r="B982" s="104"/>
      <c r="C982" s="105"/>
      <c r="D982" s="105"/>
      <c r="E982" s="105"/>
      <c r="F982" s="106"/>
    </row>
    <row r="983" spans="1:6">
      <c r="A983" s="108"/>
      <c r="B983" s="104"/>
      <c r="C983" s="105"/>
      <c r="D983" s="105"/>
      <c r="E983" s="105"/>
      <c r="F983" s="106"/>
    </row>
    <row r="984" spans="1:6">
      <c r="A984" s="108"/>
      <c r="B984" s="104"/>
      <c r="C984" s="105"/>
      <c r="D984" s="105"/>
      <c r="E984" s="105"/>
      <c r="F984" s="106"/>
    </row>
    <row r="985" spans="1:6">
      <c r="A985" s="108"/>
      <c r="B985" s="117"/>
      <c r="C985" s="118"/>
      <c r="D985" s="118"/>
      <c r="E985" s="118"/>
      <c r="F985" s="119"/>
    </row>
    <row r="986" spans="1:6">
      <c r="A986" s="108"/>
      <c r="B986" s="104"/>
      <c r="C986" s="105"/>
      <c r="D986" s="105"/>
      <c r="E986" s="105"/>
      <c r="F986" s="106"/>
    </row>
    <row r="987" spans="1:6">
      <c r="A987" s="108"/>
      <c r="B987" s="104"/>
      <c r="C987" s="105"/>
      <c r="D987" s="105"/>
      <c r="E987" s="105"/>
      <c r="F987" s="106"/>
    </row>
    <row r="988" spans="1:6">
      <c r="A988" s="108"/>
      <c r="B988" s="104"/>
      <c r="C988" s="105"/>
      <c r="D988" s="105"/>
      <c r="E988" s="105"/>
      <c r="F988" s="114"/>
    </row>
    <row r="989" spans="1:6">
      <c r="A989" s="108"/>
      <c r="B989" s="104"/>
      <c r="C989" s="105"/>
      <c r="D989" s="105"/>
      <c r="E989" s="105"/>
      <c r="F989" s="106"/>
    </row>
    <row r="990" spans="1:6">
      <c r="A990" s="108"/>
      <c r="B990" s="104"/>
      <c r="C990" s="105"/>
      <c r="D990" s="105"/>
      <c r="E990" s="105"/>
      <c r="F990" s="114"/>
    </row>
    <row r="991" spans="1:6">
      <c r="A991" s="108"/>
      <c r="B991" s="104"/>
      <c r="C991" s="105"/>
      <c r="D991" s="105"/>
      <c r="E991" s="105"/>
      <c r="F991" s="106"/>
    </row>
    <row r="992" spans="1:6">
      <c r="A992" s="108"/>
      <c r="B992" s="104"/>
      <c r="C992" s="105"/>
      <c r="D992" s="105"/>
      <c r="E992" s="105"/>
      <c r="F992" s="106"/>
    </row>
    <row r="993" spans="1:6">
      <c r="A993" s="108"/>
      <c r="B993" s="104"/>
      <c r="C993" s="105"/>
      <c r="D993" s="105"/>
      <c r="E993" s="105"/>
      <c r="F993" s="106"/>
    </row>
    <row r="994" spans="1:6">
      <c r="A994" s="108"/>
      <c r="B994" s="104"/>
      <c r="C994" s="105"/>
      <c r="D994" s="105"/>
      <c r="E994" s="105"/>
      <c r="F994" s="106"/>
    </row>
    <row r="995" spans="1:6">
      <c r="A995" s="108"/>
      <c r="B995" s="104"/>
      <c r="C995" s="105"/>
      <c r="D995" s="105"/>
      <c r="E995" s="105"/>
      <c r="F995" s="114"/>
    </row>
    <row r="996" spans="1:6">
      <c r="A996" s="108"/>
      <c r="B996" s="104"/>
      <c r="C996" s="105"/>
      <c r="D996" s="105"/>
      <c r="E996" s="105"/>
      <c r="F996" s="106"/>
    </row>
    <row r="997" spans="1:6">
      <c r="A997" s="108"/>
      <c r="B997" s="104"/>
      <c r="C997" s="105"/>
      <c r="D997" s="105"/>
      <c r="E997" s="105"/>
      <c r="F997" s="106"/>
    </row>
    <row r="998" spans="1:6">
      <c r="A998" s="108"/>
      <c r="B998" s="104"/>
      <c r="C998" s="105"/>
      <c r="D998" s="105"/>
      <c r="E998" s="105"/>
      <c r="F998" s="106"/>
    </row>
    <row r="999" spans="1:6">
      <c r="A999" s="108"/>
      <c r="B999" s="104"/>
      <c r="C999" s="105"/>
      <c r="D999" s="105"/>
      <c r="E999" s="105"/>
      <c r="F999" s="106"/>
    </row>
    <row r="1000" spans="1:6">
      <c r="A1000" s="108"/>
      <c r="B1000" s="104"/>
      <c r="C1000" s="105"/>
      <c r="D1000" s="105"/>
      <c r="E1000" s="105"/>
      <c r="F1000" s="114"/>
    </row>
    <row r="1001" spans="1:6">
      <c r="A1001" s="108"/>
      <c r="B1001" s="104"/>
      <c r="C1001" s="105"/>
      <c r="D1001" s="105"/>
      <c r="E1001" s="105"/>
      <c r="F1001" s="106"/>
    </row>
    <row r="1002" spans="1:6">
      <c r="A1002" s="108"/>
      <c r="B1002" s="117"/>
      <c r="C1002" s="118"/>
      <c r="D1002" s="118"/>
      <c r="E1002" s="118"/>
      <c r="F1002" s="119"/>
    </row>
    <row r="1003" spans="1:6">
      <c r="A1003" s="108"/>
      <c r="B1003" s="132"/>
      <c r="C1003" s="133"/>
      <c r="D1003" s="133"/>
      <c r="E1003" s="133"/>
      <c r="F1003" s="107"/>
    </row>
    <row r="1004" spans="1:6">
      <c r="A1004" s="108"/>
      <c r="B1004" s="112"/>
      <c r="C1004" s="113"/>
      <c r="D1004" s="113"/>
      <c r="E1004" s="113"/>
      <c r="F1004" s="106"/>
    </row>
    <row r="1005" spans="1:6">
      <c r="A1005" s="108"/>
      <c r="B1005" s="104"/>
      <c r="C1005" s="105"/>
      <c r="D1005" s="105"/>
      <c r="E1005" s="105"/>
      <c r="F1005" s="106"/>
    </row>
    <row r="1006" spans="1:6">
      <c r="A1006" s="108"/>
      <c r="B1006" s="104"/>
      <c r="C1006" s="105"/>
      <c r="D1006" s="105"/>
      <c r="E1006" s="105"/>
      <c r="F1006" s="106"/>
    </row>
    <row r="1007" spans="1:6">
      <c r="A1007" s="108"/>
      <c r="B1007" s="104"/>
      <c r="C1007" s="105"/>
      <c r="D1007" s="105"/>
      <c r="E1007" s="105"/>
      <c r="F1007" s="106"/>
    </row>
    <row r="1008" spans="1:6" ht="27" customHeight="1">
      <c r="A1008" s="108"/>
      <c r="B1008" s="104"/>
      <c r="C1008" s="105"/>
      <c r="D1008" s="105"/>
      <c r="E1008" s="105"/>
      <c r="F1008" s="106"/>
    </row>
    <row r="1009" spans="1:6">
      <c r="A1009" s="108"/>
      <c r="B1009" s="104"/>
      <c r="C1009" s="105"/>
      <c r="D1009" s="105"/>
      <c r="E1009" s="105"/>
      <c r="F1009" s="106"/>
    </row>
    <row r="1010" spans="1:6">
      <c r="A1010" s="108"/>
      <c r="B1010" s="104"/>
      <c r="C1010" s="105"/>
      <c r="D1010" s="105"/>
      <c r="E1010" s="105"/>
      <c r="F1010" s="106"/>
    </row>
    <row r="1011" spans="1:6">
      <c r="A1011" s="108"/>
      <c r="B1011" s="112"/>
      <c r="C1011" s="113"/>
      <c r="D1011" s="113"/>
      <c r="E1011" s="113"/>
      <c r="F1011" s="106"/>
    </row>
    <row r="1012" spans="1:6" ht="54" customHeight="1">
      <c r="A1012" s="108"/>
      <c r="B1012" s="104"/>
      <c r="C1012" s="105"/>
      <c r="D1012" s="105"/>
      <c r="E1012" s="105"/>
      <c r="F1012" s="106"/>
    </row>
    <row r="1013" spans="1:6">
      <c r="A1013" s="108"/>
      <c r="B1013" s="112"/>
      <c r="C1013" s="113"/>
      <c r="D1013" s="113"/>
      <c r="E1013" s="113"/>
      <c r="F1013" s="106"/>
    </row>
    <row r="1014" spans="1:6">
      <c r="A1014" s="108"/>
      <c r="B1014" s="112"/>
      <c r="C1014" s="113"/>
      <c r="D1014" s="113"/>
      <c r="E1014" s="113"/>
      <c r="F1014" s="106"/>
    </row>
    <row r="1015" spans="1:6">
      <c r="A1015" s="108"/>
      <c r="B1015" s="112"/>
      <c r="C1015" s="113"/>
      <c r="D1015" s="113"/>
      <c r="E1015" s="113"/>
      <c r="F1015" s="106"/>
    </row>
    <row r="1016" spans="1:6">
      <c r="A1016" s="108"/>
      <c r="B1016" s="112"/>
      <c r="C1016" s="113"/>
      <c r="D1016" s="113"/>
      <c r="E1016" s="113"/>
      <c r="F1016" s="106"/>
    </row>
    <row r="1017" spans="1:6">
      <c r="A1017" s="108"/>
      <c r="B1017" s="112"/>
      <c r="C1017" s="113"/>
      <c r="D1017" s="113"/>
      <c r="E1017" s="113"/>
      <c r="F1017" s="106"/>
    </row>
    <row r="1018" spans="1:6">
      <c r="A1018" s="108"/>
      <c r="B1018" s="112"/>
      <c r="C1018" s="113"/>
      <c r="D1018" s="113"/>
      <c r="E1018" s="113"/>
      <c r="F1018" s="114"/>
    </row>
    <row r="1019" spans="1:6">
      <c r="A1019" s="108"/>
      <c r="B1019" s="112"/>
      <c r="C1019" s="113"/>
      <c r="D1019" s="113"/>
      <c r="E1019" s="113"/>
      <c r="F1019" s="106"/>
    </row>
    <row r="1020" spans="1:6">
      <c r="A1020" s="108"/>
      <c r="B1020" s="112"/>
      <c r="C1020" s="113"/>
      <c r="D1020" s="113"/>
      <c r="E1020" s="113"/>
      <c r="F1020" s="106"/>
    </row>
    <row r="1021" spans="1:6">
      <c r="A1021" s="108"/>
      <c r="B1021" s="112"/>
      <c r="C1021" s="113"/>
      <c r="D1021" s="113"/>
      <c r="E1021" s="113"/>
      <c r="F1021" s="106"/>
    </row>
    <row r="1022" spans="1:6">
      <c r="A1022" s="108"/>
      <c r="B1022" s="117"/>
      <c r="C1022" s="118"/>
      <c r="D1022" s="118"/>
      <c r="E1022" s="118"/>
      <c r="F1022" s="119"/>
    </row>
    <row r="1023" spans="1:6" ht="13.5" customHeight="1">
      <c r="A1023" s="108"/>
      <c r="B1023" s="104"/>
      <c r="C1023" s="105"/>
      <c r="D1023" s="105"/>
      <c r="E1023" s="105"/>
      <c r="F1023" s="106"/>
    </row>
    <row r="1024" spans="1:6">
      <c r="A1024" s="108"/>
      <c r="B1024" s="104"/>
      <c r="C1024" s="105"/>
      <c r="D1024" s="105"/>
      <c r="E1024" s="105"/>
      <c r="F1024" s="106"/>
    </row>
    <row r="1025" spans="1:6">
      <c r="A1025" s="108"/>
      <c r="B1025" s="104"/>
      <c r="C1025" s="105"/>
      <c r="D1025" s="105"/>
      <c r="E1025" s="105"/>
      <c r="F1025" s="106"/>
    </row>
    <row r="1026" spans="1:6">
      <c r="A1026" s="108"/>
      <c r="B1026" s="104"/>
      <c r="C1026" s="105"/>
      <c r="D1026" s="105"/>
      <c r="E1026" s="105"/>
      <c r="F1026" s="106"/>
    </row>
    <row r="1027" spans="1:6">
      <c r="A1027" s="108"/>
      <c r="B1027" s="104"/>
      <c r="C1027" s="105"/>
      <c r="D1027" s="105"/>
      <c r="E1027" s="105"/>
      <c r="F1027" s="106"/>
    </row>
    <row r="1028" spans="1:6">
      <c r="A1028" s="108"/>
      <c r="B1028" s="112"/>
      <c r="C1028" s="113"/>
      <c r="D1028" s="113"/>
      <c r="E1028" s="113"/>
      <c r="F1028" s="114"/>
    </row>
    <row r="1029" spans="1:6">
      <c r="A1029" s="108"/>
      <c r="B1029" s="104"/>
      <c r="C1029" s="105"/>
      <c r="D1029" s="105"/>
      <c r="E1029" s="105"/>
      <c r="F1029" s="106"/>
    </row>
    <row r="1030" spans="1:6" ht="60.75" customHeight="1">
      <c r="A1030" s="108"/>
      <c r="B1030" s="112"/>
      <c r="C1030" s="113"/>
      <c r="D1030" s="113"/>
      <c r="E1030" s="113"/>
      <c r="F1030" s="106"/>
    </row>
    <row r="1031" spans="1:6">
      <c r="A1031" s="108"/>
      <c r="B1031" s="112"/>
      <c r="C1031" s="113"/>
      <c r="D1031" s="113"/>
      <c r="E1031" s="113"/>
      <c r="F1031" s="106"/>
    </row>
    <row r="1032" spans="1:6" ht="15.75" customHeight="1">
      <c r="A1032" s="108"/>
      <c r="B1032" s="104"/>
      <c r="C1032" s="105"/>
      <c r="D1032" s="105"/>
      <c r="E1032" s="105"/>
      <c r="F1032" s="106"/>
    </row>
    <row r="1033" spans="1:6">
      <c r="A1033" s="108"/>
      <c r="B1033" s="112"/>
      <c r="C1033" s="113"/>
      <c r="D1033" s="113"/>
      <c r="E1033" s="113"/>
      <c r="F1033" s="114"/>
    </row>
    <row r="1034" spans="1:6" ht="15" customHeight="1">
      <c r="A1034" s="108"/>
      <c r="B1034" s="104"/>
      <c r="C1034" s="105"/>
      <c r="D1034" s="105"/>
      <c r="E1034" s="105"/>
      <c r="F1034" s="106"/>
    </row>
    <row r="1035" spans="1:6">
      <c r="A1035" s="108"/>
      <c r="B1035" s="104"/>
      <c r="C1035" s="105"/>
      <c r="D1035" s="105"/>
      <c r="E1035" s="105"/>
      <c r="F1035" s="106"/>
    </row>
    <row r="1036" spans="1:6">
      <c r="A1036" s="108"/>
      <c r="B1036" s="112"/>
      <c r="C1036" s="113"/>
      <c r="D1036" s="113"/>
      <c r="E1036" s="113"/>
      <c r="F1036" s="106"/>
    </row>
    <row r="1037" spans="1:6">
      <c r="A1037" s="108"/>
      <c r="B1037" s="112"/>
      <c r="C1037" s="113"/>
      <c r="D1037" s="113"/>
      <c r="E1037" s="113"/>
      <c r="F1037" s="106"/>
    </row>
    <row r="1038" spans="1:6">
      <c r="A1038" s="108"/>
      <c r="B1038" s="112"/>
      <c r="C1038" s="113"/>
      <c r="D1038" s="113"/>
      <c r="E1038" s="113"/>
      <c r="F1038" s="106"/>
    </row>
    <row r="1039" spans="1:6">
      <c r="A1039" s="108"/>
      <c r="B1039" s="104"/>
      <c r="C1039" s="105"/>
      <c r="D1039" s="105"/>
      <c r="E1039" s="105"/>
      <c r="F1039" s="114"/>
    </row>
    <row r="1040" spans="1:6">
      <c r="A1040" s="108"/>
      <c r="B1040" s="104"/>
      <c r="C1040" s="105"/>
      <c r="D1040" s="105"/>
      <c r="E1040" s="105"/>
      <c r="F1040" s="106"/>
    </row>
    <row r="1041" spans="1:6">
      <c r="A1041" s="108"/>
      <c r="B1041" s="112"/>
      <c r="C1041" s="113"/>
      <c r="D1041" s="113"/>
      <c r="E1041" s="113"/>
      <c r="F1041" s="106"/>
    </row>
    <row r="1042" spans="1:6" ht="24.75" customHeight="1">
      <c r="A1042" s="108"/>
      <c r="B1042" s="112"/>
      <c r="C1042" s="113"/>
      <c r="D1042" s="113"/>
      <c r="E1042" s="113"/>
      <c r="F1042" s="106"/>
    </row>
    <row r="1043" spans="1:6">
      <c r="A1043" s="108"/>
      <c r="B1043" s="112"/>
      <c r="C1043" s="113"/>
      <c r="D1043" s="113"/>
      <c r="E1043" s="113"/>
      <c r="F1043" s="106"/>
    </row>
    <row r="1044" spans="1:6" ht="16.5" customHeight="1">
      <c r="A1044" s="108"/>
      <c r="B1044" s="104"/>
      <c r="C1044" s="105"/>
      <c r="D1044" s="105"/>
      <c r="E1044" s="105"/>
      <c r="F1044" s="106"/>
    </row>
    <row r="1045" spans="1:6" ht="13.5" customHeight="1">
      <c r="A1045" s="108"/>
      <c r="B1045" s="104"/>
      <c r="C1045" s="105"/>
      <c r="D1045" s="105"/>
      <c r="E1045" s="105"/>
      <c r="F1045" s="106"/>
    </row>
    <row r="1046" spans="1:6">
      <c r="A1046" s="108"/>
      <c r="B1046" s="104"/>
      <c r="C1046" s="105"/>
      <c r="D1046" s="105"/>
      <c r="E1046" s="105"/>
      <c r="F1046" s="106"/>
    </row>
    <row r="1047" spans="1:6" ht="13.5" customHeight="1">
      <c r="A1047" s="108"/>
      <c r="B1047" s="104"/>
      <c r="C1047" s="105"/>
      <c r="D1047" s="105"/>
      <c r="E1047" s="105"/>
      <c r="F1047" s="106"/>
    </row>
    <row r="1048" spans="1:6" ht="13.5" customHeight="1">
      <c r="A1048" s="108"/>
      <c r="B1048" s="104"/>
      <c r="C1048" s="105"/>
      <c r="D1048" s="105"/>
      <c r="E1048" s="105"/>
      <c r="F1048" s="106"/>
    </row>
    <row r="1049" spans="1:6">
      <c r="A1049" s="108"/>
      <c r="B1049" s="104"/>
      <c r="C1049" s="105"/>
      <c r="D1049" s="105"/>
      <c r="E1049" s="105"/>
      <c r="F1049" s="106"/>
    </row>
    <row r="1050" spans="1:6">
      <c r="A1050" s="108"/>
      <c r="B1050" s="104"/>
      <c r="C1050" s="105"/>
      <c r="D1050" s="105"/>
      <c r="E1050" s="105"/>
      <c r="F1050" s="106"/>
    </row>
    <row r="1051" spans="1:6" ht="21.75" customHeight="1">
      <c r="A1051" s="108"/>
      <c r="B1051" s="104"/>
      <c r="C1051" s="105"/>
      <c r="D1051" s="105"/>
      <c r="E1051" s="105"/>
      <c r="F1051" s="106"/>
    </row>
    <row r="1052" spans="1:6">
      <c r="A1052" s="108"/>
      <c r="B1052" s="104"/>
      <c r="C1052" s="105"/>
      <c r="D1052" s="105"/>
      <c r="E1052" s="105"/>
      <c r="F1052" s="106"/>
    </row>
    <row r="1053" spans="1:6" ht="44.25" customHeight="1">
      <c r="A1053" s="108"/>
      <c r="B1053" s="104"/>
      <c r="C1053" s="105"/>
      <c r="D1053" s="105"/>
      <c r="E1053" s="105"/>
      <c r="F1053" s="106"/>
    </row>
    <row r="1054" spans="1:6" ht="24.75" customHeight="1">
      <c r="A1054" s="108"/>
      <c r="B1054" s="104"/>
      <c r="C1054" s="105"/>
      <c r="D1054" s="105"/>
      <c r="E1054" s="105"/>
      <c r="F1054" s="106"/>
    </row>
    <row r="1055" spans="1:6" ht="25.5" customHeight="1">
      <c r="A1055" s="108"/>
      <c r="B1055" s="104"/>
      <c r="C1055" s="105"/>
      <c r="D1055" s="105"/>
      <c r="E1055" s="105"/>
      <c r="F1055" s="106"/>
    </row>
    <row r="1056" spans="1:6" ht="25.5" customHeight="1">
      <c r="A1056" s="108"/>
      <c r="B1056" s="104"/>
      <c r="C1056" s="105"/>
      <c r="D1056" s="105"/>
      <c r="E1056" s="105"/>
      <c r="F1056" s="106"/>
    </row>
    <row r="1057" spans="1:6">
      <c r="A1057" s="108"/>
      <c r="B1057" s="104"/>
      <c r="C1057" s="105"/>
      <c r="D1057" s="105"/>
      <c r="E1057" s="105"/>
      <c r="F1057" s="106"/>
    </row>
    <row r="1058" spans="1:6">
      <c r="A1058" s="108"/>
      <c r="B1058" s="104"/>
      <c r="C1058" s="105"/>
      <c r="D1058" s="105"/>
      <c r="E1058" s="105"/>
      <c r="F1058" s="106"/>
    </row>
    <row r="1059" spans="1:6">
      <c r="A1059" s="108"/>
      <c r="B1059" s="104"/>
      <c r="C1059" s="105"/>
      <c r="D1059" s="105"/>
      <c r="E1059" s="105"/>
      <c r="F1059" s="106"/>
    </row>
    <row r="1060" spans="1:6">
      <c r="A1060" s="108"/>
      <c r="B1060" s="104"/>
      <c r="C1060" s="105"/>
      <c r="D1060" s="105"/>
      <c r="E1060" s="105"/>
      <c r="F1060" s="106"/>
    </row>
    <row r="1061" spans="1:6">
      <c r="A1061" s="108"/>
      <c r="B1061" s="104"/>
      <c r="C1061" s="105"/>
      <c r="D1061" s="105"/>
      <c r="E1061" s="105"/>
      <c r="F1061" s="121"/>
    </row>
    <row r="1062" spans="1:6">
      <c r="A1062" s="108"/>
      <c r="B1062" s="104"/>
      <c r="C1062" s="105"/>
      <c r="D1062" s="105"/>
      <c r="E1062" s="105"/>
      <c r="F1062" s="106"/>
    </row>
    <row r="1063" spans="1:6">
      <c r="A1063" s="108"/>
      <c r="B1063" s="112"/>
      <c r="C1063" s="113"/>
      <c r="D1063" s="113"/>
      <c r="E1063" s="113"/>
      <c r="F1063" s="106"/>
    </row>
    <row r="1064" spans="1:6">
      <c r="A1064" s="108"/>
      <c r="B1064" s="104"/>
      <c r="C1064" s="105"/>
      <c r="D1064" s="105"/>
      <c r="E1064" s="105"/>
      <c r="F1064" s="114"/>
    </row>
    <row r="1065" spans="1:6">
      <c r="A1065" s="108"/>
      <c r="B1065" s="104"/>
      <c r="C1065" s="105"/>
      <c r="D1065" s="105"/>
      <c r="E1065" s="105"/>
      <c r="F1065" s="114"/>
    </row>
    <row r="1066" spans="1:6">
      <c r="A1066" s="108"/>
      <c r="B1066" s="104"/>
      <c r="C1066" s="105"/>
      <c r="D1066" s="105"/>
      <c r="E1066" s="105"/>
      <c r="F1066" s="106"/>
    </row>
    <row r="1067" spans="1:6">
      <c r="A1067" s="108"/>
      <c r="B1067" s="104"/>
      <c r="C1067" s="105"/>
      <c r="D1067" s="105"/>
      <c r="E1067" s="105"/>
      <c r="F1067" s="114"/>
    </row>
    <row r="1068" spans="1:6">
      <c r="A1068" s="108"/>
      <c r="B1068" s="104"/>
      <c r="C1068" s="105"/>
      <c r="D1068" s="105"/>
      <c r="E1068" s="105"/>
      <c r="F1068" s="114"/>
    </row>
    <row r="1069" spans="1:6">
      <c r="A1069" s="108"/>
      <c r="B1069" s="104"/>
      <c r="C1069" s="105"/>
      <c r="D1069" s="105"/>
      <c r="E1069" s="105"/>
      <c r="F1069" s="114"/>
    </row>
    <row r="1070" spans="1:6">
      <c r="A1070" s="108"/>
      <c r="B1070" s="104"/>
      <c r="C1070" s="105"/>
      <c r="D1070" s="105"/>
      <c r="E1070" s="105"/>
      <c r="F1070" s="106"/>
    </row>
    <row r="1071" spans="1:6">
      <c r="A1071" s="108"/>
      <c r="B1071" s="104"/>
      <c r="C1071" s="105"/>
      <c r="D1071" s="105"/>
      <c r="E1071" s="105"/>
      <c r="F1071" s="106"/>
    </row>
    <row r="1072" spans="1:6">
      <c r="A1072" s="108"/>
      <c r="B1072" s="104"/>
      <c r="C1072" s="105"/>
      <c r="D1072" s="105"/>
      <c r="E1072" s="105"/>
      <c r="F1072" s="114"/>
    </row>
    <row r="1073" spans="1:6">
      <c r="A1073" s="108"/>
      <c r="B1073" s="104"/>
      <c r="C1073" s="105"/>
      <c r="D1073" s="105"/>
      <c r="E1073" s="105"/>
      <c r="F1073" s="106"/>
    </row>
    <row r="1074" spans="1:6">
      <c r="A1074" s="108"/>
      <c r="B1074" s="104"/>
      <c r="C1074" s="105"/>
      <c r="D1074" s="105"/>
      <c r="E1074" s="105"/>
      <c r="F1074" s="106"/>
    </row>
    <row r="1075" spans="1:6">
      <c r="A1075" s="108"/>
      <c r="B1075" s="104"/>
      <c r="C1075" s="105"/>
      <c r="D1075" s="105"/>
      <c r="E1075" s="105"/>
      <c r="F1075" s="106"/>
    </row>
    <row r="1076" spans="1:6">
      <c r="A1076" s="108"/>
      <c r="B1076" s="104"/>
      <c r="C1076" s="105"/>
      <c r="D1076" s="105"/>
      <c r="E1076" s="105"/>
      <c r="F1076" s="106"/>
    </row>
    <row r="1077" spans="1:6">
      <c r="A1077" s="108"/>
      <c r="B1077" s="104"/>
      <c r="C1077" s="105"/>
      <c r="D1077" s="105"/>
      <c r="E1077" s="105"/>
      <c r="F1077" s="106"/>
    </row>
    <row r="1078" spans="1:6">
      <c r="A1078" s="108"/>
      <c r="B1078" s="112"/>
      <c r="C1078" s="113"/>
      <c r="D1078" s="113"/>
      <c r="E1078" s="113"/>
      <c r="F1078" s="106"/>
    </row>
    <row r="1079" spans="1:6">
      <c r="A1079" s="108"/>
      <c r="B1079" s="104"/>
      <c r="C1079" s="105"/>
      <c r="D1079" s="105"/>
      <c r="E1079" s="105"/>
      <c r="F1079" s="106"/>
    </row>
    <row r="1080" spans="1:6">
      <c r="A1080" s="108"/>
      <c r="B1080" s="104"/>
      <c r="C1080" s="105"/>
      <c r="D1080" s="105"/>
      <c r="E1080" s="105"/>
      <c r="F1080" s="114"/>
    </row>
    <row r="1081" spans="1:6">
      <c r="A1081" s="108"/>
      <c r="B1081" s="112"/>
      <c r="C1081" s="113"/>
      <c r="D1081" s="113"/>
      <c r="E1081" s="113"/>
      <c r="F1081" s="106"/>
    </row>
    <row r="1082" spans="1:6">
      <c r="A1082" s="108"/>
      <c r="B1082" s="112"/>
      <c r="C1082" s="113"/>
      <c r="D1082" s="113"/>
      <c r="E1082" s="113"/>
      <c r="F1082" s="106"/>
    </row>
    <row r="1083" spans="1:6">
      <c r="A1083" s="108"/>
      <c r="B1083" s="104"/>
      <c r="C1083" s="105"/>
      <c r="D1083" s="105"/>
      <c r="E1083" s="105"/>
      <c r="F1083" s="106"/>
    </row>
    <row r="1084" spans="1:6">
      <c r="A1084" s="108"/>
      <c r="B1084" s="104"/>
      <c r="C1084" s="105"/>
      <c r="D1084" s="105"/>
      <c r="E1084" s="105"/>
      <c r="F1084" s="106"/>
    </row>
    <row r="1085" spans="1:6">
      <c r="A1085" s="108"/>
      <c r="B1085" s="104"/>
      <c r="C1085" s="105"/>
      <c r="D1085" s="105"/>
      <c r="E1085" s="105"/>
      <c r="F1085" s="106"/>
    </row>
    <row r="1086" spans="1:6">
      <c r="A1086" s="108"/>
      <c r="B1086" s="112"/>
      <c r="C1086" s="113"/>
      <c r="D1086" s="113"/>
      <c r="E1086" s="113"/>
      <c r="F1086" s="106"/>
    </row>
    <row r="1087" spans="1:6">
      <c r="A1087" s="108"/>
      <c r="B1087" s="112"/>
      <c r="C1087" s="113"/>
      <c r="D1087" s="113"/>
      <c r="E1087" s="113"/>
      <c r="F1087" s="106"/>
    </row>
    <row r="1088" spans="1:6">
      <c r="A1088" s="108"/>
      <c r="B1088" s="117"/>
      <c r="C1088" s="118"/>
      <c r="D1088" s="118"/>
      <c r="E1088" s="118"/>
      <c r="F1088" s="119"/>
    </row>
    <row r="1089" spans="1:6">
      <c r="A1089" s="108"/>
      <c r="B1089" s="104"/>
      <c r="C1089" s="105"/>
      <c r="D1089" s="105"/>
      <c r="E1089" s="105"/>
      <c r="F1089" s="106"/>
    </row>
    <row r="1090" spans="1:6">
      <c r="A1090" s="108"/>
      <c r="B1090" s="104"/>
      <c r="C1090" s="105"/>
      <c r="D1090" s="105"/>
      <c r="E1090" s="105"/>
      <c r="F1090" s="106"/>
    </row>
    <row r="1091" spans="1:6">
      <c r="A1091" s="108"/>
      <c r="B1091" s="104"/>
      <c r="C1091" s="105"/>
      <c r="D1091" s="105"/>
      <c r="E1091" s="105"/>
      <c r="F1091" s="106"/>
    </row>
    <row r="1092" spans="1:6">
      <c r="A1092" s="108"/>
      <c r="B1092" s="104"/>
      <c r="C1092" s="105"/>
      <c r="D1092" s="105"/>
      <c r="E1092" s="105"/>
      <c r="F1092" s="106"/>
    </row>
    <row r="1093" spans="1:6">
      <c r="A1093" s="108"/>
      <c r="B1093" s="104"/>
      <c r="C1093" s="105"/>
      <c r="D1093" s="105"/>
      <c r="E1093" s="105"/>
      <c r="F1093" s="106"/>
    </row>
    <row r="1094" spans="1:6">
      <c r="A1094" s="108"/>
      <c r="B1094" s="104"/>
      <c r="C1094" s="105"/>
      <c r="D1094" s="105"/>
      <c r="E1094" s="105"/>
      <c r="F1094" s="106"/>
    </row>
    <row r="1095" spans="1:6">
      <c r="A1095" s="108"/>
      <c r="B1095" s="104"/>
      <c r="C1095" s="105"/>
      <c r="D1095" s="105"/>
      <c r="E1095" s="105"/>
      <c r="F1095" s="106"/>
    </row>
    <row r="1096" spans="1:6">
      <c r="A1096" s="108"/>
      <c r="B1096" s="104"/>
      <c r="C1096" s="105"/>
      <c r="D1096" s="105"/>
      <c r="E1096" s="105"/>
      <c r="F1096" s="114"/>
    </row>
    <row r="1097" spans="1:6">
      <c r="A1097" s="108"/>
      <c r="B1097" s="104"/>
      <c r="C1097" s="105"/>
      <c r="D1097" s="105"/>
      <c r="E1097" s="105"/>
      <c r="F1097" s="106"/>
    </row>
    <row r="1098" spans="1:6">
      <c r="A1098" s="108"/>
      <c r="B1098" s="104"/>
      <c r="C1098" s="105"/>
      <c r="D1098" s="105"/>
      <c r="E1098" s="105"/>
      <c r="F1098" s="106"/>
    </row>
    <row r="1099" spans="1:6">
      <c r="A1099" s="108"/>
      <c r="B1099" s="104"/>
      <c r="C1099" s="105"/>
      <c r="D1099" s="105"/>
      <c r="E1099" s="105"/>
      <c r="F1099" s="106"/>
    </row>
    <row r="1100" spans="1:6">
      <c r="A1100" s="108"/>
      <c r="B1100" s="104"/>
      <c r="C1100" s="105"/>
      <c r="D1100" s="105"/>
      <c r="E1100" s="105"/>
      <c r="F1100" s="106"/>
    </row>
    <row r="1101" spans="1:6">
      <c r="A1101" s="108"/>
      <c r="B1101" s="104"/>
      <c r="C1101" s="105"/>
      <c r="D1101" s="105"/>
      <c r="E1101" s="105"/>
      <c r="F1101" s="106"/>
    </row>
    <row r="1102" spans="1:6">
      <c r="A1102" s="108"/>
      <c r="B1102" s="112"/>
      <c r="C1102" s="113"/>
      <c r="D1102" s="113"/>
      <c r="E1102" s="113"/>
      <c r="F1102" s="106"/>
    </row>
    <row r="1103" spans="1:6">
      <c r="A1103" s="108"/>
      <c r="B1103" s="104"/>
      <c r="C1103" s="105"/>
      <c r="D1103" s="105"/>
      <c r="E1103" s="105"/>
      <c r="F1103" s="106"/>
    </row>
    <row r="1104" spans="1:6">
      <c r="A1104" s="108"/>
      <c r="B1104" s="104"/>
      <c r="C1104" s="105"/>
      <c r="D1104" s="105"/>
      <c r="E1104" s="105"/>
      <c r="F1104" s="106"/>
    </row>
    <row r="1105" spans="1:6">
      <c r="A1105" s="108"/>
      <c r="B1105" s="104"/>
      <c r="C1105" s="105"/>
      <c r="D1105" s="105"/>
      <c r="E1105" s="105"/>
      <c r="F1105" s="106"/>
    </row>
    <row r="1106" spans="1:6">
      <c r="A1106" s="108"/>
      <c r="B1106" s="104"/>
      <c r="C1106" s="105"/>
      <c r="D1106" s="105"/>
      <c r="E1106" s="105"/>
      <c r="F1106" s="106"/>
    </row>
    <row r="1107" spans="1:6">
      <c r="A1107" s="108"/>
      <c r="B1107" s="104"/>
      <c r="C1107" s="105"/>
      <c r="D1107" s="105"/>
      <c r="E1107" s="105"/>
      <c r="F1107" s="106"/>
    </row>
    <row r="1108" spans="1:6">
      <c r="A1108" s="108"/>
      <c r="B1108" s="112"/>
      <c r="C1108" s="113"/>
      <c r="D1108" s="113"/>
      <c r="E1108" s="113"/>
      <c r="F1108" s="114"/>
    </row>
    <row r="1109" spans="1:6">
      <c r="A1109" s="108"/>
      <c r="B1109" s="143"/>
      <c r="C1109" s="144"/>
      <c r="D1109" s="144"/>
      <c r="E1109" s="144"/>
      <c r="F1109" s="106"/>
    </row>
    <row r="1110" spans="1:6">
      <c r="A1110" s="108"/>
      <c r="B1110" s="143"/>
      <c r="C1110" s="144"/>
      <c r="D1110" s="144"/>
      <c r="E1110" s="144"/>
      <c r="F1110" s="114"/>
    </row>
    <row r="1111" spans="1:6">
      <c r="A1111" s="108"/>
      <c r="B1111" s="104"/>
      <c r="C1111" s="105"/>
      <c r="D1111" s="105"/>
      <c r="E1111" s="105"/>
      <c r="F1111" s="106"/>
    </row>
    <row r="1112" spans="1:6">
      <c r="A1112" s="108"/>
      <c r="B1112" s="104"/>
      <c r="C1112" s="105"/>
      <c r="D1112" s="105"/>
      <c r="E1112" s="105"/>
      <c r="F1112" s="114"/>
    </row>
    <row r="1113" spans="1:6">
      <c r="A1113" s="108"/>
      <c r="B1113" s="104"/>
      <c r="C1113" s="105"/>
      <c r="D1113" s="105"/>
      <c r="E1113" s="105"/>
      <c r="F1113" s="114"/>
    </row>
    <row r="1114" spans="1:6">
      <c r="A1114" s="108"/>
      <c r="B1114" s="104"/>
      <c r="C1114" s="105"/>
      <c r="D1114" s="105"/>
      <c r="E1114" s="105"/>
      <c r="F1114" s="114"/>
    </row>
    <row r="1115" spans="1:6">
      <c r="A1115" s="108"/>
      <c r="B1115" s="104"/>
      <c r="C1115" s="105"/>
      <c r="D1115" s="105"/>
      <c r="E1115" s="105"/>
      <c r="F1115" s="114"/>
    </row>
    <row r="1116" spans="1:6">
      <c r="A1116" s="108"/>
      <c r="B1116" s="104"/>
      <c r="C1116" s="105"/>
      <c r="D1116" s="105"/>
      <c r="E1116" s="105"/>
      <c r="F1116" s="106"/>
    </row>
    <row r="1117" spans="1:6">
      <c r="A1117" s="108"/>
      <c r="B1117" s="104"/>
      <c r="C1117" s="105"/>
      <c r="D1117" s="105"/>
      <c r="E1117" s="105"/>
      <c r="F1117" s="106"/>
    </row>
    <row r="1118" spans="1:6">
      <c r="A1118" s="108"/>
      <c r="B1118" s="104"/>
      <c r="C1118" s="105"/>
      <c r="D1118" s="105"/>
      <c r="E1118" s="105"/>
      <c r="F1118" s="114"/>
    </row>
    <row r="1119" spans="1:6">
      <c r="A1119" s="108"/>
      <c r="B1119" s="104"/>
      <c r="C1119" s="105"/>
      <c r="D1119" s="105"/>
      <c r="E1119" s="105"/>
      <c r="F1119" s="114"/>
    </row>
    <row r="1120" spans="1:6">
      <c r="A1120" s="108"/>
      <c r="B1120" s="104"/>
      <c r="C1120" s="105"/>
      <c r="D1120" s="105"/>
      <c r="E1120" s="105"/>
      <c r="F1120" s="114"/>
    </row>
    <row r="1121" spans="1:6">
      <c r="A1121" s="108"/>
      <c r="B1121" s="104"/>
      <c r="C1121" s="105"/>
      <c r="D1121" s="105"/>
      <c r="E1121" s="105"/>
      <c r="F1121" s="114"/>
    </row>
    <row r="1122" spans="1:6">
      <c r="A1122" s="108"/>
      <c r="B1122" s="104"/>
      <c r="C1122" s="105"/>
      <c r="D1122" s="105"/>
      <c r="E1122" s="105"/>
      <c r="F1122" s="114"/>
    </row>
    <row r="1123" spans="1:6" ht="16.5" customHeight="1">
      <c r="A1123" s="108"/>
      <c r="B1123" s="104"/>
      <c r="C1123" s="105"/>
      <c r="D1123" s="105"/>
      <c r="E1123" s="105"/>
      <c r="F1123" s="114"/>
    </row>
    <row r="1124" spans="1:6">
      <c r="A1124" s="108"/>
      <c r="B1124" s="132"/>
      <c r="C1124" s="133"/>
      <c r="D1124" s="133"/>
      <c r="E1124" s="133"/>
      <c r="F1124" s="145"/>
    </row>
    <row r="1125" spans="1:6">
      <c r="A1125" s="108"/>
      <c r="B1125" s="132"/>
      <c r="C1125" s="133"/>
      <c r="D1125" s="133"/>
      <c r="E1125" s="133"/>
      <c r="F1125" s="145"/>
    </row>
    <row r="1126" spans="1:6">
      <c r="A1126" s="108"/>
      <c r="B1126" s="132"/>
      <c r="C1126" s="133"/>
      <c r="D1126" s="133"/>
      <c r="E1126" s="133"/>
      <c r="F1126" s="145"/>
    </row>
    <row r="1127" spans="1:6">
      <c r="A1127" s="108"/>
      <c r="B1127" s="132"/>
      <c r="C1127" s="133"/>
      <c r="D1127" s="133"/>
      <c r="E1127" s="133"/>
      <c r="F1127" s="107"/>
    </row>
    <row r="1128" spans="1:6">
      <c r="A1128" s="108"/>
      <c r="B1128" s="132"/>
      <c r="C1128" s="133"/>
      <c r="D1128" s="133"/>
      <c r="E1128" s="133"/>
      <c r="F1128" s="107"/>
    </row>
    <row r="1129" spans="1:6">
      <c r="A1129" s="108"/>
      <c r="B1129" s="132"/>
      <c r="C1129" s="133"/>
      <c r="D1129" s="133"/>
      <c r="E1129" s="133"/>
      <c r="F1129" s="107"/>
    </row>
    <row r="1130" spans="1:6" ht="14.25" customHeight="1">
      <c r="A1130" s="108"/>
      <c r="B1130" s="132"/>
      <c r="C1130" s="133"/>
      <c r="D1130" s="133"/>
      <c r="E1130" s="133"/>
      <c r="F1130" s="145"/>
    </row>
    <row r="1131" spans="1:6">
      <c r="A1131" s="108"/>
      <c r="B1131" s="104"/>
      <c r="C1131" s="105"/>
      <c r="D1131" s="105"/>
      <c r="E1131" s="105"/>
      <c r="F1131" s="106"/>
    </row>
    <row r="1132" spans="1:6">
      <c r="A1132" s="108"/>
      <c r="B1132" s="132"/>
      <c r="C1132" s="133"/>
      <c r="D1132" s="133"/>
      <c r="E1132" s="133"/>
      <c r="F1132" s="145"/>
    </row>
    <row r="1133" spans="1:6" ht="50.25" customHeight="1">
      <c r="A1133" s="108"/>
      <c r="B1133" s="132"/>
      <c r="C1133" s="133"/>
      <c r="D1133" s="133"/>
      <c r="E1133" s="133"/>
      <c r="F1133" s="145"/>
    </row>
    <row r="1134" spans="1:6">
      <c r="A1134" s="108"/>
      <c r="B1134" s="104"/>
      <c r="C1134" s="105"/>
      <c r="D1134" s="105"/>
      <c r="E1134" s="105"/>
      <c r="F1134" s="114"/>
    </row>
    <row r="1135" spans="1:6">
      <c r="A1135" s="108"/>
      <c r="B1135" s="104"/>
      <c r="C1135" s="105"/>
      <c r="D1135" s="105"/>
      <c r="E1135" s="105"/>
      <c r="F1135" s="106"/>
    </row>
    <row r="1136" spans="1:6">
      <c r="A1136" s="108"/>
      <c r="B1136" s="104"/>
      <c r="C1136" s="105"/>
      <c r="D1136" s="105"/>
      <c r="E1136" s="105"/>
      <c r="F1136" s="106"/>
    </row>
    <row r="1137" spans="1:6" ht="29.25" customHeight="1">
      <c r="A1137" s="108"/>
      <c r="B1137" s="104"/>
      <c r="C1137" s="105"/>
      <c r="D1137" s="105"/>
      <c r="E1137" s="105"/>
      <c r="F1137" s="106"/>
    </row>
    <row r="1138" spans="1:6">
      <c r="A1138" s="108"/>
      <c r="B1138" s="104"/>
      <c r="C1138" s="105"/>
      <c r="D1138" s="105"/>
      <c r="E1138" s="105"/>
      <c r="F1138" s="114"/>
    </row>
    <row r="1139" spans="1:6">
      <c r="A1139" s="108"/>
      <c r="B1139" s="104"/>
      <c r="C1139" s="105"/>
      <c r="D1139" s="105"/>
      <c r="E1139" s="105"/>
      <c r="F1139" s="106"/>
    </row>
    <row r="1140" spans="1:6">
      <c r="A1140" s="108"/>
      <c r="B1140" s="104"/>
      <c r="C1140" s="105"/>
      <c r="D1140" s="105"/>
      <c r="E1140" s="105"/>
      <c r="F1140" s="106"/>
    </row>
    <row r="1141" spans="1:6">
      <c r="A1141" s="108"/>
      <c r="B1141" s="104"/>
      <c r="C1141" s="105"/>
      <c r="D1141" s="105"/>
      <c r="E1141" s="105"/>
      <c r="F1141" s="114"/>
    </row>
    <row r="1142" spans="1:6">
      <c r="A1142" s="108"/>
      <c r="B1142" s="104"/>
      <c r="C1142" s="105"/>
      <c r="D1142" s="105"/>
      <c r="E1142" s="105"/>
      <c r="F1142" s="106"/>
    </row>
    <row r="1143" spans="1:6">
      <c r="A1143" s="108"/>
      <c r="B1143" s="104"/>
      <c r="C1143" s="105"/>
      <c r="D1143" s="105"/>
      <c r="E1143" s="105"/>
      <c r="F1143" s="114"/>
    </row>
    <row r="1144" spans="1:6">
      <c r="A1144" s="108"/>
      <c r="B1144" s="132"/>
      <c r="C1144" s="133"/>
      <c r="D1144" s="133"/>
      <c r="E1144" s="133"/>
      <c r="F1144" s="145"/>
    </row>
    <row r="1145" spans="1:6">
      <c r="A1145" s="108"/>
      <c r="B1145" s="132"/>
      <c r="C1145" s="133"/>
      <c r="D1145" s="133"/>
      <c r="E1145" s="133"/>
      <c r="F1145" s="145"/>
    </row>
    <row r="1146" spans="1:6">
      <c r="A1146" s="108"/>
      <c r="B1146" s="104"/>
      <c r="C1146" s="105"/>
      <c r="D1146" s="105"/>
      <c r="E1146" s="105"/>
      <c r="F1146" s="106"/>
    </row>
    <row r="1147" spans="1:6">
      <c r="A1147" s="108"/>
      <c r="B1147" s="104"/>
      <c r="C1147" s="105"/>
      <c r="D1147" s="105"/>
      <c r="E1147" s="105"/>
      <c r="F1147" s="106"/>
    </row>
    <row r="1148" spans="1:6">
      <c r="A1148" s="108"/>
      <c r="B1148" s="104"/>
      <c r="C1148" s="105"/>
      <c r="D1148" s="105"/>
      <c r="E1148" s="105"/>
      <c r="F1148" s="106"/>
    </row>
    <row r="1149" spans="1:6">
      <c r="A1149" s="108"/>
      <c r="B1149" s="132"/>
      <c r="C1149" s="133"/>
      <c r="D1149" s="133"/>
      <c r="E1149" s="133"/>
      <c r="F1149" s="107"/>
    </row>
    <row r="1150" spans="1:6">
      <c r="A1150" s="108"/>
      <c r="B1150" s="132"/>
      <c r="C1150" s="133"/>
      <c r="D1150" s="133"/>
      <c r="E1150" s="133"/>
      <c r="F1150" s="145"/>
    </row>
    <row r="1151" spans="1:6">
      <c r="A1151" s="108"/>
      <c r="B1151" s="112"/>
      <c r="C1151" s="113"/>
      <c r="D1151" s="113"/>
      <c r="E1151" s="113"/>
      <c r="F1151" s="106"/>
    </row>
    <row r="1152" spans="1:6" ht="54.75" customHeight="1">
      <c r="A1152" s="108"/>
      <c r="B1152" s="117"/>
      <c r="C1152" s="118"/>
      <c r="D1152" s="118"/>
      <c r="E1152" s="118"/>
      <c r="F1152" s="119"/>
    </row>
    <row r="1153" spans="1:6">
      <c r="A1153" s="108"/>
      <c r="B1153" s="112"/>
      <c r="C1153" s="113"/>
      <c r="D1153" s="113"/>
      <c r="E1153" s="113"/>
      <c r="F1153" s="106"/>
    </row>
    <row r="1154" spans="1:6">
      <c r="A1154" s="108"/>
      <c r="B1154" s="117"/>
      <c r="C1154" s="118"/>
      <c r="D1154" s="118"/>
      <c r="E1154" s="118"/>
      <c r="F1154" s="119"/>
    </row>
    <row r="1155" spans="1:6">
      <c r="A1155" s="108"/>
      <c r="B1155" s="117"/>
      <c r="C1155" s="118"/>
      <c r="D1155" s="118"/>
      <c r="E1155" s="118"/>
      <c r="F1155" s="119"/>
    </row>
    <row r="1156" spans="1:6">
      <c r="A1156" s="108"/>
      <c r="B1156" s="104"/>
      <c r="C1156" s="105"/>
      <c r="D1156" s="105"/>
      <c r="E1156" s="105"/>
      <c r="F1156" s="106"/>
    </row>
    <row r="1157" spans="1:6">
      <c r="A1157" s="108"/>
      <c r="B1157" s="104"/>
      <c r="C1157" s="105"/>
      <c r="D1157" s="105"/>
      <c r="E1157" s="105"/>
      <c r="F1157" s="106"/>
    </row>
    <row r="1158" spans="1:6">
      <c r="A1158" s="108"/>
      <c r="B1158" s="104"/>
      <c r="C1158" s="105"/>
      <c r="D1158" s="105"/>
      <c r="E1158" s="105"/>
      <c r="F1158" s="106"/>
    </row>
    <row r="1159" spans="1:6">
      <c r="A1159" s="108"/>
      <c r="B1159" s="104"/>
      <c r="C1159" s="105"/>
      <c r="D1159" s="105"/>
      <c r="E1159" s="105"/>
      <c r="F1159" s="106"/>
    </row>
    <row r="1160" spans="1:6">
      <c r="A1160" s="108"/>
      <c r="B1160" s="132"/>
      <c r="C1160" s="133"/>
      <c r="D1160" s="133"/>
      <c r="E1160" s="133"/>
      <c r="F1160" s="145"/>
    </row>
    <row r="1161" spans="1:6">
      <c r="A1161" s="108"/>
      <c r="B1161" s="104"/>
      <c r="C1161" s="105"/>
      <c r="D1161" s="105"/>
      <c r="E1161" s="105"/>
      <c r="F1161" s="106"/>
    </row>
    <row r="1162" spans="1:6">
      <c r="A1162" s="108"/>
      <c r="B1162" s="104"/>
      <c r="C1162" s="105"/>
      <c r="D1162" s="105"/>
      <c r="E1162" s="105"/>
      <c r="F1162" s="106"/>
    </row>
    <row r="1163" spans="1:6">
      <c r="A1163" s="108"/>
      <c r="B1163" s="104"/>
      <c r="C1163" s="105"/>
      <c r="D1163" s="105"/>
      <c r="E1163" s="105"/>
      <c r="F1163" s="106"/>
    </row>
    <row r="1164" spans="1:6">
      <c r="A1164" s="108"/>
      <c r="B1164" s="132"/>
      <c r="C1164" s="133"/>
      <c r="D1164" s="133"/>
      <c r="E1164" s="133"/>
      <c r="F1164" s="145"/>
    </row>
    <row r="1165" spans="1:6">
      <c r="A1165" s="108"/>
      <c r="B1165" s="104"/>
      <c r="C1165" s="105"/>
      <c r="D1165" s="105"/>
      <c r="E1165" s="105"/>
      <c r="F1165" s="106"/>
    </row>
    <row r="1166" spans="1:6">
      <c r="A1166" s="108"/>
      <c r="B1166" s="104"/>
      <c r="C1166" s="105"/>
      <c r="D1166" s="105"/>
      <c r="E1166" s="105"/>
      <c r="F1166" s="106"/>
    </row>
    <row r="1167" spans="1:6">
      <c r="A1167" s="108"/>
      <c r="B1167" s="132"/>
      <c r="C1167" s="133"/>
      <c r="D1167" s="133"/>
      <c r="E1167" s="133"/>
      <c r="F1167" s="106"/>
    </row>
    <row r="1168" spans="1:6">
      <c r="A1168" s="108"/>
      <c r="B1168" s="132"/>
      <c r="C1168" s="133"/>
      <c r="D1168" s="133"/>
      <c r="E1168" s="133"/>
      <c r="F1168" s="145"/>
    </row>
    <row r="1169" spans="1:6">
      <c r="A1169" s="108"/>
      <c r="B1169" s="132"/>
      <c r="C1169" s="133"/>
      <c r="D1169" s="133"/>
      <c r="E1169" s="133"/>
      <c r="F1169" s="107"/>
    </row>
    <row r="1170" spans="1:6">
      <c r="A1170" s="108"/>
      <c r="B1170" s="132"/>
      <c r="C1170" s="133"/>
      <c r="D1170" s="133"/>
      <c r="E1170" s="133"/>
      <c r="F1170" s="107"/>
    </row>
    <row r="1171" spans="1:6">
      <c r="A1171" s="108"/>
      <c r="B1171" s="132"/>
      <c r="C1171" s="133"/>
      <c r="D1171" s="133"/>
      <c r="E1171" s="133"/>
      <c r="F1171" s="107"/>
    </row>
    <row r="1172" spans="1:6">
      <c r="A1172" s="108"/>
      <c r="B1172" s="104"/>
      <c r="C1172" s="105"/>
      <c r="D1172" s="105"/>
      <c r="E1172" s="105"/>
      <c r="F1172" s="106"/>
    </row>
    <row r="1173" spans="1:6">
      <c r="A1173" s="108"/>
      <c r="B1173" s="132"/>
      <c r="C1173" s="133"/>
      <c r="D1173" s="133"/>
      <c r="E1173" s="133"/>
      <c r="F1173" s="106"/>
    </row>
    <row r="1174" spans="1:6">
      <c r="A1174" s="108"/>
      <c r="B1174" s="132"/>
      <c r="C1174" s="133"/>
      <c r="D1174" s="133"/>
      <c r="E1174" s="133"/>
      <c r="F1174" s="106"/>
    </row>
    <row r="1175" spans="1:6">
      <c r="A1175" s="108"/>
      <c r="B1175" s="132"/>
      <c r="C1175" s="133"/>
      <c r="D1175" s="133"/>
      <c r="E1175" s="133"/>
      <c r="F1175" s="145"/>
    </row>
    <row r="1176" spans="1:6">
      <c r="A1176" s="108"/>
      <c r="B1176" s="104"/>
      <c r="C1176" s="105"/>
      <c r="D1176" s="105"/>
      <c r="E1176" s="105"/>
      <c r="F1176" s="107"/>
    </row>
    <row r="1177" spans="1:6">
      <c r="A1177" s="108"/>
      <c r="B1177" s="104"/>
      <c r="C1177" s="105"/>
      <c r="D1177" s="105"/>
      <c r="E1177" s="105"/>
      <c r="F1177" s="107"/>
    </row>
    <row r="1178" spans="1:6">
      <c r="A1178" s="108"/>
      <c r="B1178" s="132"/>
      <c r="C1178" s="133"/>
      <c r="D1178" s="133"/>
      <c r="E1178" s="133"/>
      <c r="F1178" s="106"/>
    </row>
    <row r="1179" spans="1:6">
      <c r="A1179" s="108"/>
      <c r="B1179" s="132"/>
      <c r="C1179" s="133"/>
      <c r="D1179" s="133"/>
      <c r="E1179" s="133"/>
      <c r="F1179" s="106"/>
    </row>
    <row r="1180" spans="1:6">
      <c r="A1180" s="108"/>
      <c r="B1180" s="104"/>
      <c r="C1180" s="105"/>
      <c r="D1180" s="105"/>
      <c r="E1180" s="105"/>
      <c r="F1180" s="114"/>
    </row>
    <row r="1181" spans="1:6">
      <c r="A1181" s="108"/>
      <c r="B1181" s="112"/>
      <c r="C1181" s="113"/>
      <c r="D1181" s="113"/>
      <c r="E1181" s="113"/>
      <c r="F1181" s="106"/>
    </row>
    <row r="1182" spans="1:6">
      <c r="A1182" s="108"/>
      <c r="B1182" s="132"/>
      <c r="C1182" s="133"/>
      <c r="D1182" s="133"/>
      <c r="E1182" s="133"/>
      <c r="F1182" s="145"/>
    </row>
    <row r="1183" spans="1:6">
      <c r="A1183" s="108"/>
      <c r="B1183" s="132"/>
      <c r="C1183" s="133"/>
      <c r="D1183" s="133"/>
      <c r="E1183" s="133"/>
      <c r="F1183" s="107"/>
    </row>
    <row r="1184" spans="1:6">
      <c r="A1184" s="108"/>
      <c r="B1184" s="132"/>
      <c r="C1184" s="133"/>
      <c r="D1184" s="133"/>
      <c r="E1184" s="133"/>
      <c r="F1184" s="107"/>
    </row>
    <row r="1185" spans="1:6">
      <c r="A1185" s="108"/>
      <c r="B1185" s="132"/>
      <c r="C1185" s="133"/>
      <c r="D1185" s="133"/>
      <c r="E1185" s="133"/>
      <c r="F1185" s="107"/>
    </row>
    <row r="1186" spans="1:6">
      <c r="A1186" s="108"/>
      <c r="B1186" s="132"/>
      <c r="C1186" s="133"/>
      <c r="D1186" s="133"/>
      <c r="E1186" s="133"/>
      <c r="F1186" s="107"/>
    </row>
    <row r="1187" spans="1:6">
      <c r="A1187" s="108"/>
      <c r="B1187" s="104"/>
      <c r="C1187" s="105"/>
      <c r="D1187" s="105"/>
      <c r="E1187" s="105"/>
      <c r="F1187" s="145"/>
    </row>
    <row r="1188" spans="1:6">
      <c r="A1188" s="108"/>
      <c r="B1188" s="132"/>
      <c r="C1188" s="133"/>
      <c r="D1188" s="133"/>
      <c r="E1188" s="133"/>
      <c r="F1188" s="145"/>
    </row>
    <row r="1189" spans="1:6">
      <c r="A1189" s="108"/>
      <c r="B1189" s="112"/>
      <c r="C1189" s="113"/>
      <c r="D1189" s="113"/>
      <c r="E1189" s="113"/>
      <c r="F1189" s="106"/>
    </row>
    <row r="1190" spans="1:6">
      <c r="A1190" s="108"/>
      <c r="B1190" s="112"/>
      <c r="C1190" s="113"/>
      <c r="D1190" s="113"/>
      <c r="E1190" s="113"/>
      <c r="F1190" s="107"/>
    </row>
    <row r="1191" spans="1:6">
      <c r="A1191" s="108"/>
      <c r="B1191" s="112"/>
      <c r="C1191" s="113"/>
      <c r="D1191" s="113"/>
      <c r="E1191" s="113"/>
      <c r="F1191" s="106"/>
    </row>
    <row r="1192" spans="1:6">
      <c r="A1192" s="108"/>
      <c r="B1192" s="104"/>
      <c r="C1192" s="105"/>
      <c r="D1192" s="105"/>
      <c r="E1192" s="105"/>
      <c r="F1192" s="114"/>
    </row>
    <row r="1193" spans="1:6">
      <c r="A1193" s="108"/>
      <c r="B1193" s="104"/>
      <c r="C1193" s="105"/>
      <c r="D1193" s="105"/>
      <c r="E1193" s="105"/>
      <c r="F1193" s="106"/>
    </row>
    <row r="1194" spans="1:6">
      <c r="A1194" s="108"/>
      <c r="B1194" s="104"/>
      <c r="C1194" s="105"/>
      <c r="D1194" s="105"/>
      <c r="E1194" s="105"/>
      <c r="F1194" s="106"/>
    </row>
    <row r="1195" spans="1:6" ht="43.5" customHeight="1">
      <c r="A1195" s="108"/>
      <c r="B1195" s="104"/>
      <c r="C1195" s="105"/>
      <c r="D1195" s="105"/>
      <c r="E1195" s="105"/>
      <c r="F1195" s="114"/>
    </row>
    <row r="1196" spans="1:6" ht="24.75" customHeight="1">
      <c r="A1196" s="108"/>
      <c r="B1196" s="132"/>
      <c r="C1196" s="133"/>
      <c r="D1196" s="133"/>
      <c r="E1196" s="133"/>
      <c r="F1196" s="107"/>
    </row>
    <row r="1197" spans="1:6">
      <c r="A1197" s="108"/>
      <c r="B1197" s="112"/>
      <c r="C1197" s="113"/>
      <c r="D1197" s="113"/>
      <c r="E1197" s="113"/>
      <c r="F1197" s="106"/>
    </row>
    <row r="1198" spans="1:6">
      <c r="A1198" s="108"/>
      <c r="B1198" s="132"/>
      <c r="C1198" s="133"/>
      <c r="D1198" s="133"/>
      <c r="E1198" s="133"/>
      <c r="F1198" s="107"/>
    </row>
    <row r="1199" spans="1:6">
      <c r="A1199" s="108"/>
      <c r="B1199" s="132"/>
      <c r="C1199" s="133"/>
      <c r="D1199" s="133"/>
      <c r="E1199" s="133"/>
      <c r="F1199" s="107"/>
    </row>
    <row r="1200" spans="1:6">
      <c r="A1200" s="108"/>
      <c r="B1200" s="132"/>
      <c r="C1200" s="133"/>
      <c r="D1200" s="133"/>
      <c r="E1200" s="133"/>
      <c r="F1200" s="107"/>
    </row>
    <row r="1201" spans="1:6">
      <c r="A1201" s="108"/>
      <c r="B1201" s="132"/>
      <c r="C1201" s="133"/>
      <c r="D1201" s="133"/>
      <c r="E1201" s="133"/>
      <c r="F1201" s="107"/>
    </row>
    <row r="1202" spans="1:6">
      <c r="A1202" s="108"/>
      <c r="B1202" s="132"/>
      <c r="C1202" s="133"/>
      <c r="D1202" s="133"/>
      <c r="E1202" s="133"/>
      <c r="F1202" s="107"/>
    </row>
    <row r="1203" spans="1:6">
      <c r="A1203" s="108"/>
      <c r="B1203" s="132"/>
      <c r="C1203" s="133"/>
      <c r="D1203" s="133"/>
      <c r="E1203" s="133"/>
      <c r="F1203" s="107"/>
    </row>
    <row r="1204" spans="1:6">
      <c r="A1204" s="108"/>
      <c r="B1204" s="132"/>
      <c r="C1204" s="133"/>
      <c r="D1204" s="133"/>
      <c r="E1204" s="133"/>
      <c r="F1204" s="107"/>
    </row>
    <row r="1205" spans="1:6">
      <c r="A1205" s="108"/>
      <c r="B1205" s="132"/>
      <c r="C1205" s="133"/>
      <c r="D1205" s="133"/>
      <c r="E1205" s="133"/>
      <c r="F1205" s="107"/>
    </row>
    <row r="1206" spans="1:6" ht="15" customHeight="1">
      <c r="A1206" s="108"/>
      <c r="B1206" s="132"/>
      <c r="C1206" s="133"/>
      <c r="D1206" s="133"/>
      <c r="E1206" s="133"/>
      <c r="F1206" s="145"/>
    </row>
    <row r="1207" spans="1:6">
      <c r="A1207" s="108"/>
      <c r="B1207" s="104"/>
      <c r="C1207" s="105"/>
      <c r="D1207" s="105"/>
      <c r="E1207" s="105"/>
      <c r="F1207" s="114"/>
    </row>
    <row r="1208" spans="1:6">
      <c r="A1208" s="108"/>
      <c r="B1208" s="132"/>
      <c r="C1208" s="133"/>
      <c r="D1208" s="133"/>
      <c r="E1208" s="133"/>
      <c r="F1208" s="107"/>
    </row>
    <row r="1209" spans="1:6">
      <c r="A1209" s="108"/>
      <c r="B1209" s="132"/>
      <c r="C1209" s="133"/>
      <c r="D1209" s="133"/>
      <c r="E1209" s="133"/>
      <c r="F1209" s="107"/>
    </row>
    <row r="1210" spans="1:6">
      <c r="A1210" s="108"/>
      <c r="B1210" s="132"/>
      <c r="C1210" s="133"/>
      <c r="D1210" s="133"/>
      <c r="E1210" s="133"/>
      <c r="F1210" s="107"/>
    </row>
    <row r="1211" spans="1:6">
      <c r="A1211" s="108"/>
      <c r="B1211" s="132"/>
      <c r="C1211" s="133"/>
      <c r="D1211" s="133"/>
      <c r="E1211" s="133"/>
      <c r="F1211" s="107"/>
    </row>
    <row r="1212" spans="1:6">
      <c r="A1212" s="108"/>
      <c r="B1212" s="132"/>
      <c r="C1212" s="133"/>
      <c r="D1212" s="133"/>
      <c r="E1212" s="133"/>
      <c r="F1212" s="107"/>
    </row>
    <row r="1213" spans="1:6">
      <c r="A1213" s="108"/>
      <c r="B1213" s="132"/>
      <c r="C1213" s="133"/>
      <c r="D1213" s="133"/>
      <c r="E1213" s="133"/>
      <c r="F1213" s="107"/>
    </row>
    <row r="1214" spans="1:6">
      <c r="A1214" s="108"/>
      <c r="B1214" s="132"/>
      <c r="C1214" s="133"/>
      <c r="D1214" s="133"/>
      <c r="E1214" s="133"/>
      <c r="F1214" s="107"/>
    </row>
    <row r="1215" spans="1:6">
      <c r="A1215" s="108"/>
      <c r="B1215" s="132"/>
      <c r="C1215" s="133"/>
      <c r="D1215" s="133"/>
      <c r="E1215" s="133"/>
      <c r="F1215" s="107"/>
    </row>
    <row r="1216" spans="1:6">
      <c r="A1216" s="108"/>
      <c r="B1216" s="132"/>
      <c r="C1216" s="133"/>
      <c r="D1216" s="133"/>
      <c r="E1216" s="133"/>
      <c r="F1216" s="107"/>
    </row>
    <row r="1217" spans="1:6">
      <c r="A1217" s="108"/>
      <c r="B1217" s="112"/>
      <c r="C1217" s="113"/>
      <c r="D1217" s="113"/>
      <c r="E1217" s="113"/>
      <c r="F1217" s="106"/>
    </row>
    <row r="1218" spans="1:6">
      <c r="A1218" s="108"/>
      <c r="B1218" s="112"/>
      <c r="C1218" s="113"/>
      <c r="D1218" s="113"/>
      <c r="E1218" s="113"/>
      <c r="F1218" s="106"/>
    </row>
    <row r="1219" spans="1:6">
      <c r="A1219" s="108"/>
      <c r="B1219" s="112"/>
      <c r="C1219" s="113"/>
      <c r="D1219" s="113"/>
      <c r="E1219" s="113"/>
      <c r="F1219" s="106"/>
    </row>
    <row r="1220" spans="1:6">
      <c r="A1220" s="108"/>
      <c r="B1220" s="132"/>
      <c r="C1220" s="133"/>
      <c r="D1220" s="133"/>
      <c r="E1220" s="133"/>
      <c r="F1220" s="107"/>
    </row>
    <row r="1221" spans="1:6">
      <c r="A1221" s="108"/>
      <c r="B1221" s="132"/>
      <c r="C1221" s="133"/>
      <c r="D1221" s="133"/>
      <c r="E1221" s="133"/>
      <c r="F1221" s="107"/>
    </row>
    <row r="1222" spans="1:6">
      <c r="A1222" s="108"/>
      <c r="B1222" s="132"/>
      <c r="C1222" s="133"/>
      <c r="D1222" s="133"/>
      <c r="E1222" s="133"/>
      <c r="F1222" s="107"/>
    </row>
    <row r="1223" spans="1:6">
      <c r="A1223" s="108"/>
      <c r="B1223" s="132"/>
      <c r="C1223" s="133"/>
      <c r="D1223" s="133"/>
      <c r="E1223" s="133"/>
      <c r="F1223" s="107"/>
    </row>
    <row r="1224" spans="1:6" ht="29.25" customHeight="1">
      <c r="A1224" s="108"/>
      <c r="B1224" s="132"/>
      <c r="C1224" s="133"/>
      <c r="D1224" s="133"/>
      <c r="E1224" s="133"/>
      <c r="F1224" s="107"/>
    </row>
    <row r="1225" spans="1:6">
      <c r="A1225" s="108"/>
      <c r="B1225" s="132"/>
      <c r="C1225" s="133"/>
      <c r="D1225" s="133"/>
      <c r="E1225" s="133"/>
      <c r="F1225" s="107"/>
    </row>
    <row r="1226" spans="1:6">
      <c r="A1226" s="108"/>
      <c r="B1226" s="132"/>
      <c r="C1226" s="133"/>
      <c r="D1226" s="133"/>
      <c r="E1226" s="133"/>
      <c r="F1226" s="145"/>
    </row>
    <row r="1227" spans="1:6">
      <c r="A1227" s="108"/>
      <c r="B1227" s="132"/>
      <c r="C1227" s="133"/>
      <c r="D1227" s="133"/>
      <c r="E1227" s="133"/>
      <c r="F1227" s="107"/>
    </row>
    <row r="1228" spans="1:6">
      <c r="A1228" s="108"/>
      <c r="B1228" s="132"/>
      <c r="C1228" s="133"/>
      <c r="D1228" s="133"/>
      <c r="E1228" s="133"/>
      <c r="F1228" s="107"/>
    </row>
    <row r="1229" spans="1:6">
      <c r="A1229" s="108"/>
      <c r="B1229" s="132"/>
      <c r="C1229" s="133"/>
      <c r="D1229" s="133"/>
      <c r="E1229" s="133"/>
      <c r="F1229" s="107"/>
    </row>
    <row r="1230" spans="1:6">
      <c r="A1230" s="108"/>
      <c r="B1230" s="132"/>
      <c r="C1230" s="133"/>
      <c r="D1230" s="133"/>
      <c r="E1230" s="133"/>
      <c r="F1230" s="145"/>
    </row>
    <row r="1231" spans="1:6">
      <c r="A1231" s="108"/>
      <c r="B1231" s="132"/>
      <c r="C1231" s="133"/>
      <c r="D1231" s="133"/>
      <c r="E1231" s="133"/>
      <c r="F1231" s="107"/>
    </row>
    <row r="1232" spans="1:6">
      <c r="A1232" s="108"/>
      <c r="B1232" s="132"/>
      <c r="C1232" s="133"/>
      <c r="D1232" s="133"/>
      <c r="E1232" s="133"/>
      <c r="F1232" s="145"/>
    </row>
    <row r="1233" spans="1:6">
      <c r="A1233" s="108"/>
      <c r="B1233" s="132"/>
      <c r="C1233" s="133"/>
      <c r="D1233" s="133"/>
      <c r="E1233" s="133"/>
      <c r="F1233" s="107"/>
    </row>
    <row r="1234" spans="1:6">
      <c r="A1234" s="108"/>
      <c r="B1234" s="132"/>
      <c r="C1234" s="133"/>
      <c r="D1234" s="133"/>
      <c r="E1234" s="133"/>
      <c r="F1234" s="107"/>
    </row>
    <row r="1235" spans="1:6" ht="41.25" customHeight="1">
      <c r="A1235" s="108"/>
      <c r="B1235" s="117"/>
      <c r="C1235" s="118"/>
      <c r="D1235" s="118"/>
      <c r="E1235" s="118"/>
      <c r="F1235" s="119"/>
    </row>
    <row r="1236" spans="1:6">
      <c r="A1236" s="108"/>
      <c r="B1236" s="132"/>
      <c r="C1236" s="133"/>
      <c r="D1236" s="133"/>
      <c r="E1236" s="133"/>
      <c r="F1236" s="107"/>
    </row>
    <row r="1237" spans="1:6">
      <c r="A1237" s="108"/>
      <c r="B1237" s="132"/>
      <c r="C1237" s="133"/>
      <c r="D1237" s="133"/>
      <c r="E1237" s="133"/>
      <c r="F1237" s="145"/>
    </row>
    <row r="1238" spans="1:6">
      <c r="A1238" s="108"/>
      <c r="B1238" s="132"/>
      <c r="C1238" s="133"/>
      <c r="D1238" s="133"/>
      <c r="E1238" s="133"/>
      <c r="F1238" s="145"/>
    </row>
    <row r="1239" spans="1:6">
      <c r="A1239" s="108"/>
      <c r="B1239" s="132"/>
      <c r="C1239" s="133"/>
      <c r="D1239" s="133"/>
      <c r="E1239" s="133"/>
      <c r="F1239" s="107"/>
    </row>
    <row r="1240" spans="1:6">
      <c r="A1240" s="108"/>
      <c r="B1240" s="132"/>
      <c r="C1240" s="133"/>
      <c r="D1240" s="133"/>
      <c r="E1240" s="133"/>
      <c r="F1240" s="107"/>
    </row>
    <row r="1241" spans="1:6">
      <c r="A1241" s="108"/>
      <c r="B1241" s="132"/>
      <c r="C1241" s="133"/>
      <c r="D1241" s="133"/>
      <c r="E1241" s="133"/>
      <c r="F1241" s="107"/>
    </row>
    <row r="1242" spans="1:6">
      <c r="A1242" s="108"/>
      <c r="B1242" s="132"/>
      <c r="C1242" s="133"/>
      <c r="D1242" s="133"/>
      <c r="E1242" s="133"/>
      <c r="F1242" s="142"/>
    </row>
    <row r="1243" spans="1:6">
      <c r="A1243" s="108"/>
      <c r="B1243" s="132"/>
      <c r="C1243" s="133"/>
      <c r="D1243" s="133"/>
      <c r="E1243" s="133"/>
      <c r="F1243" s="107"/>
    </row>
    <row r="1244" spans="1:6">
      <c r="A1244" s="108"/>
      <c r="B1244" s="132"/>
      <c r="C1244" s="133"/>
      <c r="D1244" s="133"/>
      <c r="E1244" s="133"/>
      <c r="F1244" s="107"/>
    </row>
    <row r="1245" spans="1:6">
      <c r="A1245" s="108"/>
      <c r="B1245" s="132"/>
      <c r="C1245" s="133"/>
      <c r="D1245" s="133"/>
      <c r="E1245" s="133"/>
      <c r="F1245" s="107"/>
    </row>
    <row r="1246" spans="1:6">
      <c r="A1246" s="108"/>
      <c r="B1246" s="132"/>
      <c r="C1246" s="133"/>
      <c r="D1246" s="133"/>
      <c r="E1246" s="133"/>
      <c r="F1246" s="107"/>
    </row>
    <row r="1247" spans="1:6" ht="25.5" customHeight="1">
      <c r="A1247" s="108"/>
      <c r="B1247" s="132"/>
      <c r="C1247" s="133"/>
      <c r="D1247" s="133"/>
      <c r="E1247" s="133"/>
      <c r="F1247" s="107"/>
    </row>
    <row r="1248" spans="1:6">
      <c r="A1248" s="108"/>
      <c r="B1248" s="104"/>
      <c r="C1248" s="105"/>
      <c r="D1248" s="105"/>
      <c r="E1248" s="105"/>
      <c r="F1248" s="106"/>
    </row>
    <row r="1249" spans="1:6">
      <c r="A1249" s="108"/>
      <c r="B1249" s="132"/>
      <c r="C1249" s="133"/>
      <c r="D1249" s="133"/>
      <c r="E1249" s="133"/>
      <c r="F1249" s="107"/>
    </row>
    <row r="1250" spans="1:6">
      <c r="A1250" s="108"/>
      <c r="B1250" s="132"/>
      <c r="C1250" s="133"/>
      <c r="D1250" s="133"/>
      <c r="E1250" s="133"/>
      <c r="F1250" s="107"/>
    </row>
    <row r="1251" spans="1:6">
      <c r="A1251" s="108"/>
      <c r="B1251" s="132"/>
      <c r="C1251" s="133"/>
      <c r="D1251" s="133"/>
      <c r="E1251" s="133"/>
      <c r="F1251" s="107"/>
    </row>
    <row r="1252" spans="1:6" ht="15" customHeight="1">
      <c r="A1252" s="108"/>
      <c r="B1252" s="132"/>
      <c r="C1252" s="133"/>
      <c r="D1252" s="133"/>
      <c r="E1252" s="133"/>
      <c r="F1252" s="107"/>
    </row>
    <row r="1253" spans="1:6">
      <c r="A1253" s="108"/>
      <c r="B1253" s="132"/>
      <c r="C1253" s="133"/>
      <c r="D1253" s="133"/>
      <c r="E1253" s="133"/>
      <c r="F1253" s="107"/>
    </row>
    <row r="1254" spans="1:6">
      <c r="A1254" s="108"/>
      <c r="B1254" s="132"/>
      <c r="C1254" s="133"/>
      <c r="D1254" s="133"/>
      <c r="E1254" s="133"/>
      <c r="F1254" s="145"/>
    </row>
    <row r="1255" spans="1:6">
      <c r="A1255" s="108"/>
      <c r="B1255" s="132"/>
      <c r="C1255" s="133"/>
      <c r="D1255" s="133"/>
      <c r="E1255" s="133"/>
      <c r="F1255" s="107"/>
    </row>
    <row r="1256" spans="1:6">
      <c r="A1256" s="108"/>
      <c r="B1256" s="132"/>
      <c r="C1256" s="133"/>
      <c r="D1256" s="133"/>
      <c r="E1256" s="133"/>
      <c r="F1256" s="107"/>
    </row>
    <row r="1257" spans="1:6">
      <c r="A1257" s="108"/>
      <c r="B1257" s="132"/>
      <c r="C1257" s="133"/>
      <c r="D1257" s="133"/>
      <c r="E1257" s="133"/>
      <c r="F1257" s="107"/>
    </row>
    <row r="1258" spans="1:6">
      <c r="A1258" s="108"/>
      <c r="B1258" s="132"/>
      <c r="C1258" s="133"/>
      <c r="D1258" s="133"/>
      <c r="E1258" s="133"/>
      <c r="F1258" s="107"/>
    </row>
    <row r="1259" spans="1:6">
      <c r="A1259" s="108"/>
      <c r="B1259" s="132"/>
      <c r="C1259" s="133"/>
      <c r="D1259" s="133"/>
      <c r="E1259" s="133"/>
      <c r="F1259" s="107"/>
    </row>
    <row r="1260" spans="1:6">
      <c r="A1260" s="108"/>
      <c r="B1260" s="132"/>
      <c r="C1260" s="133"/>
      <c r="D1260" s="133"/>
      <c r="E1260" s="133"/>
      <c r="F1260" s="107"/>
    </row>
    <row r="1261" spans="1:6">
      <c r="A1261" s="108"/>
      <c r="B1261" s="132"/>
      <c r="C1261" s="133"/>
      <c r="D1261" s="133"/>
      <c r="E1261" s="133"/>
      <c r="F1261" s="107"/>
    </row>
    <row r="1262" spans="1:6" ht="23.25" customHeight="1">
      <c r="A1262" s="108"/>
      <c r="B1262" s="132"/>
      <c r="C1262" s="133"/>
      <c r="D1262" s="133"/>
      <c r="E1262" s="133"/>
      <c r="F1262" s="107"/>
    </row>
    <row r="1263" spans="1:6" ht="15" customHeight="1">
      <c r="A1263" s="108"/>
      <c r="B1263" s="132"/>
      <c r="C1263" s="133"/>
      <c r="D1263" s="133"/>
      <c r="E1263" s="133"/>
      <c r="F1263" s="107"/>
    </row>
    <row r="1264" spans="1:6" ht="15" customHeight="1">
      <c r="A1264" s="108"/>
      <c r="B1264" s="132"/>
      <c r="C1264" s="133"/>
      <c r="D1264" s="133"/>
      <c r="E1264" s="133"/>
      <c r="F1264" s="107"/>
    </row>
    <row r="1265" spans="1:6" ht="14.25" customHeight="1">
      <c r="A1265" s="108"/>
      <c r="B1265" s="132"/>
      <c r="C1265" s="133"/>
      <c r="D1265" s="133"/>
      <c r="E1265" s="133"/>
      <c r="F1265" s="107"/>
    </row>
    <row r="1266" spans="1:6" ht="18" customHeight="1">
      <c r="A1266" s="108"/>
      <c r="B1266" s="132"/>
      <c r="C1266" s="133"/>
      <c r="D1266" s="133"/>
      <c r="E1266" s="133"/>
      <c r="F1266" s="107"/>
    </row>
    <row r="1267" spans="1:6">
      <c r="A1267" s="108"/>
      <c r="B1267" s="132"/>
      <c r="C1267" s="133"/>
      <c r="D1267" s="133"/>
      <c r="E1267" s="133"/>
      <c r="F1267" s="107"/>
    </row>
    <row r="1268" spans="1:6">
      <c r="A1268" s="108"/>
      <c r="B1268" s="132"/>
      <c r="C1268" s="133"/>
      <c r="D1268" s="133"/>
      <c r="E1268" s="133"/>
      <c r="F1268" s="107"/>
    </row>
    <row r="1269" spans="1:6" ht="27.75" customHeight="1">
      <c r="A1269" s="108"/>
      <c r="B1269" s="132"/>
      <c r="C1269" s="133"/>
      <c r="D1269" s="133"/>
      <c r="E1269" s="133"/>
      <c r="F1269" s="107"/>
    </row>
    <row r="1270" spans="1:6" ht="27" customHeight="1">
      <c r="A1270" s="108"/>
      <c r="B1270" s="132"/>
      <c r="C1270" s="133"/>
      <c r="D1270" s="133"/>
      <c r="E1270" s="133"/>
      <c r="F1270" s="107"/>
    </row>
    <row r="1271" spans="1:6">
      <c r="A1271" s="108"/>
      <c r="B1271" s="132"/>
      <c r="C1271" s="133"/>
      <c r="D1271" s="133"/>
      <c r="E1271" s="133"/>
      <c r="F1271" s="107"/>
    </row>
    <row r="1272" spans="1:6" ht="18.75" customHeight="1">
      <c r="A1272" s="108"/>
      <c r="B1272" s="132"/>
      <c r="C1272" s="133"/>
      <c r="D1272" s="133"/>
      <c r="E1272" s="133"/>
      <c r="F1272" s="107"/>
    </row>
    <row r="1273" spans="1:6">
      <c r="A1273" s="108"/>
      <c r="B1273" s="132"/>
      <c r="C1273" s="133"/>
      <c r="D1273" s="133"/>
      <c r="E1273" s="133"/>
      <c r="F1273" s="107"/>
    </row>
    <row r="1274" spans="1:6" ht="26.25" customHeight="1">
      <c r="A1274" s="108"/>
      <c r="B1274" s="132"/>
      <c r="C1274" s="133"/>
      <c r="D1274" s="133"/>
      <c r="E1274" s="133"/>
      <c r="F1274" s="107"/>
    </row>
    <row r="1275" spans="1:6" ht="15.75" customHeight="1">
      <c r="A1275" s="108"/>
      <c r="B1275" s="132"/>
      <c r="C1275" s="133"/>
      <c r="D1275" s="133"/>
      <c r="E1275" s="133"/>
      <c r="F1275" s="107"/>
    </row>
    <row r="1276" spans="1:6" ht="27" customHeight="1">
      <c r="A1276" s="108"/>
      <c r="B1276" s="132"/>
      <c r="C1276" s="133"/>
      <c r="D1276" s="133"/>
      <c r="E1276" s="133"/>
      <c r="F1276" s="107"/>
    </row>
    <row r="1277" spans="1:6" ht="25.5" customHeight="1">
      <c r="A1277" s="108"/>
      <c r="B1277" s="132"/>
      <c r="C1277" s="133"/>
      <c r="D1277" s="133"/>
      <c r="E1277" s="133"/>
      <c r="F1277" s="107"/>
    </row>
    <row r="1278" spans="1:6" ht="54" customHeight="1">
      <c r="A1278" s="108"/>
      <c r="B1278" s="132"/>
      <c r="C1278" s="133"/>
      <c r="D1278" s="133"/>
      <c r="E1278" s="133"/>
      <c r="F1278" s="107"/>
    </row>
    <row r="1279" spans="1:6" ht="15" customHeight="1">
      <c r="A1279" s="108"/>
      <c r="B1279" s="104"/>
      <c r="C1279" s="105"/>
      <c r="D1279" s="105"/>
      <c r="E1279" s="105"/>
      <c r="F1279" s="114"/>
    </row>
    <row r="1280" spans="1:6">
      <c r="A1280" s="108"/>
      <c r="B1280" s="132"/>
      <c r="C1280" s="133"/>
      <c r="D1280" s="133"/>
      <c r="E1280" s="133"/>
      <c r="F1280" s="107"/>
    </row>
    <row r="1281" spans="1:6">
      <c r="A1281" s="108"/>
      <c r="B1281" s="132"/>
      <c r="C1281" s="133"/>
      <c r="D1281" s="133"/>
      <c r="E1281" s="133"/>
      <c r="F1281" s="107"/>
    </row>
    <row r="1282" spans="1:6">
      <c r="A1282" s="108"/>
      <c r="B1282" s="104"/>
      <c r="C1282" s="105"/>
      <c r="D1282" s="105"/>
      <c r="E1282" s="105"/>
      <c r="F1282" s="106"/>
    </row>
    <row r="1283" spans="1:6">
      <c r="A1283" s="108"/>
      <c r="B1283" s="132"/>
      <c r="C1283" s="133"/>
      <c r="D1283" s="133"/>
      <c r="E1283" s="133"/>
      <c r="F1283" s="107"/>
    </row>
    <row r="1284" spans="1:6">
      <c r="A1284" s="108"/>
      <c r="B1284" s="132"/>
      <c r="C1284" s="133"/>
      <c r="D1284" s="133"/>
      <c r="E1284" s="133"/>
      <c r="F1284" s="107"/>
    </row>
    <row r="1285" spans="1:6" ht="27" customHeight="1">
      <c r="A1285" s="108"/>
      <c r="B1285" s="132"/>
      <c r="C1285" s="133"/>
      <c r="D1285" s="133"/>
      <c r="E1285" s="133"/>
      <c r="F1285" s="146"/>
    </row>
    <row r="1286" spans="1:6">
      <c r="A1286" s="108"/>
      <c r="B1286" s="132"/>
      <c r="C1286" s="133"/>
      <c r="D1286" s="133"/>
      <c r="E1286" s="133"/>
      <c r="F1286" s="107"/>
    </row>
    <row r="1287" spans="1:6">
      <c r="A1287" s="108"/>
      <c r="B1287" s="132"/>
      <c r="C1287" s="133"/>
      <c r="D1287" s="133"/>
      <c r="E1287" s="133"/>
      <c r="F1287" s="107"/>
    </row>
    <row r="1288" spans="1:6" ht="16.5" customHeight="1">
      <c r="A1288" s="108"/>
      <c r="B1288" s="132"/>
      <c r="C1288" s="133"/>
      <c r="D1288" s="133"/>
      <c r="E1288" s="133"/>
      <c r="F1288" s="107"/>
    </row>
    <row r="1289" spans="1:6" ht="14.25" customHeight="1">
      <c r="A1289" s="108"/>
      <c r="B1289" s="132"/>
      <c r="C1289" s="133"/>
      <c r="D1289" s="133"/>
      <c r="E1289" s="133"/>
      <c r="F1289" s="107"/>
    </row>
    <row r="1290" spans="1:6">
      <c r="A1290" s="108"/>
      <c r="B1290" s="132"/>
      <c r="C1290" s="133"/>
      <c r="D1290" s="133"/>
      <c r="E1290" s="133"/>
      <c r="F1290" s="107"/>
    </row>
    <row r="1291" spans="1:6" ht="50.25" customHeight="1">
      <c r="A1291" s="108"/>
      <c r="B1291" s="132"/>
      <c r="C1291" s="133"/>
      <c r="D1291" s="133"/>
      <c r="E1291" s="133"/>
      <c r="F1291" s="107"/>
    </row>
    <row r="1292" spans="1:6" ht="24" customHeight="1">
      <c r="A1292" s="108"/>
      <c r="B1292" s="132"/>
      <c r="C1292" s="133"/>
      <c r="D1292" s="133"/>
      <c r="E1292" s="133"/>
      <c r="F1292" s="107"/>
    </row>
    <row r="1293" spans="1:6" ht="24" customHeight="1">
      <c r="A1293" s="108"/>
      <c r="B1293" s="132"/>
      <c r="C1293" s="133"/>
      <c r="D1293" s="133"/>
      <c r="E1293" s="133"/>
      <c r="F1293" s="145"/>
    </row>
    <row r="1294" spans="1:6" ht="16.5" customHeight="1">
      <c r="A1294" s="108"/>
      <c r="B1294" s="132"/>
      <c r="C1294" s="133"/>
      <c r="D1294" s="133"/>
      <c r="E1294" s="133"/>
      <c r="F1294" s="107"/>
    </row>
    <row r="1295" spans="1:6" ht="43.5" customHeight="1">
      <c r="A1295" s="108"/>
      <c r="B1295" s="132"/>
      <c r="C1295" s="133"/>
      <c r="D1295" s="133"/>
      <c r="E1295" s="133"/>
      <c r="F1295" s="107"/>
    </row>
    <row r="1296" spans="1:6" ht="36" customHeight="1">
      <c r="A1296" s="108"/>
      <c r="B1296" s="132"/>
      <c r="C1296" s="133"/>
      <c r="D1296" s="133"/>
      <c r="E1296" s="133"/>
      <c r="F1296" s="107"/>
    </row>
    <row r="1297" spans="1:6" ht="27" customHeight="1">
      <c r="A1297" s="108"/>
      <c r="B1297" s="132"/>
      <c r="C1297" s="133"/>
      <c r="D1297" s="133"/>
      <c r="E1297" s="133"/>
      <c r="F1297" s="107"/>
    </row>
    <row r="1298" spans="1:6" ht="38.25" customHeight="1">
      <c r="A1298" s="108"/>
      <c r="B1298" s="132"/>
      <c r="C1298" s="133"/>
      <c r="D1298" s="133"/>
      <c r="E1298" s="133"/>
      <c r="F1298" s="107"/>
    </row>
    <row r="1299" spans="1:6">
      <c r="A1299" s="108"/>
      <c r="B1299" s="112"/>
      <c r="C1299" s="113"/>
      <c r="D1299" s="113"/>
      <c r="E1299" s="113"/>
      <c r="F1299" s="107"/>
    </row>
    <row r="1300" spans="1:6" ht="30" customHeight="1">
      <c r="A1300" s="108"/>
      <c r="B1300" s="132"/>
      <c r="C1300" s="133"/>
      <c r="D1300" s="133"/>
      <c r="E1300" s="133"/>
      <c r="F1300" s="107"/>
    </row>
    <row r="1301" spans="1:6">
      <c r="A1301" s="108"/>
      <c r="B1301" s="132"/>
      <c r="C1301" s="133"/>
      <c r="D1301" s="133"/>
      <c r="E1301" s="133"/>
      <c r="F1301" s="107"/>
    </row>
    <row r="1302" spans="1:6" ht="41.25" customHeight="1">
      <c r="A1302" s="108"/>
      <c r="B1302" s="132"/>
      <c r="C1302" s="133"/>
      <c r="D1302" s="133"/>
      <c r="E1302" s="133"/>
      <c r="F1302" s="107"/>
    </row>
    <row r="1303" spans="1:6">
      <c r="A1303" s="108"/>
      <c r="B1303" s="132"/>
      <c r="C1303" s="133"/>
      <c r="D1303" s="133"/>
      <c r="E1303" s="133"/>
      <c r="F1303" s="107"/>
    </row>
    <row r="1304" spans="1:6">
      <c r="A1304" s="108"/>
      <c r="B1304" s="112"/>
      <c r="C1304" s="113"/>
      <c r="D1304" s="113"/>
      <c r="E1304" s="113"/>
      <c r="F1304" s="106"/>
    </row>
    <row r="1305" spans="1:6">
      <c r="A1305" s="108"/>
      <c r="B1305" s="132"/>
      <c r="C1305" s="133"/>
      <c r="D1305" s="133"/>
      <c r="E1305" s="133"/>
      <c r="F1305" s="145"/>
    </row>
    <row r="1306" spans="1:6">
      <c r="A1306" s="108"/>
      <c r="B1306" s="132"/>
      <c r="C1306" s="133"/>
      <c r="D1306" s="133"/>
      <c r="E1306" s="133"/>
      <c r="F1306" s="107"/>
    </row>
    <row r="1307" spans="1:6" ht="26.25" customHeight="1">
      <c r="A1307" s="108"/>
      <c r="B1307" s="132"/>
      <c r="C1307" s="133"/>
      <c r="D1307" s="133"/>
      <c r="E1307" s="133"/>
      <c r="F1307" s="107"/>
    </row>
    <row r="1308" spans="1:6">
      <c r="A1308" s="108"/>
      <c r="B1308" s="132"/>
      <c r="C1308" s="133"/>
      <c r="D1308" s="133"/>
      <c r="E1308" s="133"/>
      <c r="F1308" s="107"/>
    </row>
    <row r="1309" spans="1:6" ht="32.25" customHeight="1">
      <c r="A1309" s="108"/>
      <c r="B1309" s="132"/>
      <c r="C1309" s="133"/>
      <c r="D1309" s="133"/>
      <c r="E1309" s="133"/>
      <c r="F1309" s="107"/>
    </row>
    <row r="1310" spans="1:6" ht="33" customHeight="1">
      <c r="A1310" s="108"/>
      <c r="B1310" s="132"/>
      <c r="C1310" s="133"/>
      <c r="D1310" s="133"/>
      <c r="E1310" s="133"/>
      <c r="F1310" s="145"/>
    </row>
    <row r="1311" spans="1:6">
      <c r="A1311" s="108"/>
      <c r="B1311" s="112"/>
      <c r="C1311" s="113"/>
      <c r="D1311" s="113"/>
      <c r="E1311" s="113"/>
      <c r="F1311" s="114"/>
    </row>
    <row r="1312" spans="1:6" ht="36.75" customHeight="1">
      <c r="A1312" s="108"/>
      <c r="B1312" s="132"/>
      <c r="C1312" s="133"/>
      <c r="D1312" s="133"/>
      <c r="E1312" s="133"/>
      <c r="F1312" s="107"/>
    </row>
    <row r="1313" spans="1:6">
      <c r="A1313" s="108"/>
      <c r="B1313" s="132"/>
      <c r="C1313" s="133"/>
      <c r="D1313" s="133"/>
      <c r="E1313" s="133"/>
      <c r="F1313" s="107"/>
    </row>
    <row r="1314" spans="1:6">
      <c r="A1314" s="108"/>
      <c r="B1314" s="132"/>
      <c r="C1314" s="133"/>
      <c r="D1314" s="133"/>
      <c r="E1314" s="133"/>
      <c r="F1314" s="107"/>
    </row>
    <row r="1315" spans="1:6" ht="63.75" customHeight="1">
      <c r="A1315" s="108"/>
      <c r="B1315" s="112"/>
      <c r="C1315" s="113"/>
      <c r="D1315" s="113"/>
      <c r="E1315" s="113"/>
      <c r="F1315" s="106"/>
    </row>
    <row r="1316" spans="1:6" ht="61.5" customHeight="1">
      <c r="A1316" s="108"/>
      <c r="B1316" s="132"/>
      <c r="C1316" s="133"/>
      <c r="D1316" s="133"/>
      <c r="E1316" s="133"/>
      <c r="F1316" s="107"/>
    </row>
    <row r="1317" spans="1:6" ht="66.75" customHeight="1">
      <c r="A1317" s="108"/>
      <c r="B1317" s="132"/>
      <c r="C1317" s="133"/>
      <c r="D1317" s="133"/>
      <c r="E1317" s="133"/>
      <c r="F1317" s="106"/>
    </row>
    <row r="1318" spans="1:6" ht="21" customHeight="1">
      <c r="A1318" s="108"/>
      <c r="B1318" s="143"/>
      <c r="C1318" s="144"/>
      <c r="D1318" s="144"/>
      <c r="E1318" s="144"/>
      <c r="F1318" s="147"/>
    </row>
    <row r="1319" spans="1:6" ht="15.75" customHeight="1">
      <c r="A1319" s="108"/>
      <c r="B1319" s="117"/>
      <c r="C1319" s="118"/>
      <c r="D1319" s="118"/>
      <c r="E1319" s="118"/>
      <c r="F1319" s="119"/>
    </row>
    <row r="1320" spans="1:6" ht="81.75" customHeight="1">
      <c r="A1320" s="108"/>
      <c r="B1320" s="132"/>
      <c r="C1320" s="133"/>
      <c r="D1320" s="133"/>
      <c r="E1320" s="133"/>
      <c r="F1320" s="107"/>
    </row>
    <row r="1321" spans="1:6" ht="54" customHeight="1">
      <c r="A1321" s="108"/>
      <c r="B1321" s="132"/>
      <c r="C1321" s="133"/>
      <c r="D1321" s="133"/>
      <c r="E1321" s="133"/>
      <c r="F1321" s="107"/>
    </row>
    <row r="1322" spans="1:6" ht="39.75" customHeight="1">
      <c r="A1322" s="108"/>
      <c r="B1322" s="132"/>
      <c r="C1322" s="133"/>
      <c r="D1322" s="133"/>
      <c r="E1322" s="133"/>
      <c r="F1322" s="107"/>
    </row>
    <row r="1323" spans="1:6" ht="60" customHeight="1">
      <c r="A1323" s="108"/>
      <c r="B1323" s="132"/>
      <c r="C1323" s="133"/>
      <c r="D1323" s="133"/>
      <c r="E1323" s="133"/>
      <c r="F1323" s="107"/>
    </row>
    <row r="1324" spans="1:6" ht="49.5" customHeight="1">
      <c r="A1324" s="108"/>
      <c r="B1324" s="132"/>
      <c r="C1324" s="133"/>
      <c r="D1324" s="133"/>
      <c r="E1324" s="133"/>
      <c r="F1324" s="107"/>
    </row>
    <row r="1325" spans="1:6">
      <c r="A1325" s="108"/>
      <c r="B1325" s="112"/>
      <c r="C1325" s="113"/>
      <c r="D1325" s="113"/>
      <c r="E1325" s="113"/>
      <c r="F1325" s="125"/>
    </row>
    <row r="1326" spans="1:6">
      <c r="A1326" s="108"/>
      <c r="B1326" s="132"/>
      <c r="C1326" s="133"/>
      <c r="D1326" s="133"/>
      <c r="E1326" s="133"/>
      <c r="F1326" s="107"/>
    </row>
    <row r="1327" spans="1:6">
      <c r="A1327" s="108"/>
      <c r="B1327" s="132"/>
      <c r="C1327" s="133"/>
      <c r="D1327" s="133"/>
      <c r="E1327" s="133"/>
      <c r="F1327" s="107"/>
    </row>
    <row r="1328" spans="1:6">
      <c r="A1328" s="108"/>
      <c r="B1328" s="132"/>
      <c r="C1328" s="133"/>
      <c r="D1328" s="133"/>
      <c r="E1328" s="133"/>
      <c r="F1328" s="107"/>
    </row>
    <row r="1329" spans="1:6">
      <c r="A1329" s="108"/>
      <c r="B1329" s="132"/>
      <c r="C1329" s="133"/>
      <c r="D1329" s="133"/>
      <c r="E1329" s="133"/>
      <c r="F1329" s="107"/>
    </row>
    <row r="1330" spans="1:6">
      <c r="A1330" s="108"/>
      <c r="B1330" s="132"/>
      <c r="C1330" s="133"/>
      <c r="D1330" s="133"/>
      <c r="E1330" s="133"/>
      <c r="F1330" s="107"/>
    </row>
    <row r="1331" spans="1:6">
      <c r="A1331" s="108"/>
      <c r="B1331" s="132"/>
      <c r="C1331" s="133"/>
      <c r="D1331" s="133"/>
      <c r="E1331" s="133"/>
      <c r="F1331" s="107"/>
    </row>
    <row r="1332" spans="1:6">
      <c r="A1332" s="108"/>
      <c r="B1332" s="132"/>
      <c r="C1332" s="133"/>
      <c r="D1332" s="133"/>
      <c r="E1332" s="133"/>
      <c r="F1332" s="107"/>
    </row>
    <row r="1333" spans="1:6" ht="42" customHeight="1">
      <c r="A1333" s="108"/>
      <c r="B1333" s="132"/>
      <c r="C1333" s="133"/>
      <c r="D1333" s="133"/>
      <c r="E1333" s="133"/>
      <c r="F1333" s="107"/>
    </row>
    <row r="1334" spans="1:6" ht="40.5" customHeight="1">
      <c r="A1334" s="108"/>
      <c r="B1334" s="132"/>
      <c r="C1334" s="133"/>
      <c r="D1334" s="133"/>
      <c r="E1334" s="133"/>
      <c r="F1334" s="107"/>
    </row>
    <row r="1335" spans="1:6">
      <c r="A1335" s="108"/>
      <c r="B1335" s="112"/>
      <c r="C1335" s="113"/>
      <c r="D1335" s="113"/>
      <c r="E1335" s="113"/>
      <c r="F1335" s="114"/>
    </row>
    <row r="1336" spans="1:6">
      <c r="A1336" s="108"/>
      <c r="B1336" s="148"/>
      <c r="C1336" s="149"/>
      <c r="D1336" s="149"/>
      <c r="E1336" s="149"/>
      <c r="F1336" s="150"/>
    </row>
    <row r="1337" spans="1:6">
      <c r="A1337" s="108"/>
      <c r="B1337" s="132"/>
      <c r="C1337" s="133"/>
      <c r="D1337" s="133"/>
      <c r="E1337" s="133"/>
      <c r="F1337" s="106"/>
    </row>
    <row r="1338" spans="1:6">
      <c r="A1338" s="108"/>
      <c r="B1338" s="132"/>
      <c r="C1338" s="133"/>
      <c r="D1338" s="133"/>
      <c r="E1338" s="133"/>
      <c r="F1338" s="106"/>
    </row>
    <row r="1339" spans="1:6">
      <c r="A1339" s="108"/>
      <c r="B1339" s="132"/>
      <c r="C1339" s="133"/>
      <c r="D1339" s="133"/>
      <c r="E1339" s="133"/>
      <c r="F1339" s="107"/>
    </row>
    <row r="1340" spans="1:6">
      <c r="A1340" s="108"/>
      <c r="B1340" s="132"/>
      <c r="C1340" s="133"/>
      <c r="D1340" s="133"/>
      <c r="E1340" s="133"/>
      <c r="F1340" s="107"/>
    </row>
    <row r="1341" spans="1:6">
      <c r="A1341" s="108"/>
      <c r="B1341" s="132"/>
      <c r="C1341" s="133"/>
      <c r="D1341" s="133"/>
      <c r="E1341" s="133"/>
      <c r="F1341" s="145"/>
    </row>
    <row r="1342" spans="1:6">
      <c r="A1342" s="108"/>
      <c r="B1342" s="132"/>
      <c r="C1342" s="133"/>
      <c r="D1342" s="133"/>
      <c r="E1342" s="133"/>
      <c r="F1342" s="145"/>
    </row>
    <row r="1343" spans="1:6">
      <c r="A1343" s="108"/>
      <c r="B1343" s="132"/>
      <c r="C1343" s="133"/>
      <c r="D1343" s="133"/>
      <c r="E1343" s="133"/>
      <c r="F1343" s="107"/>
    </row>
    <row r="1344" spans="1:6" ht="15.75" customHeight="1">
      <c r="A1344" s="108"/>
      <c r="B1344" s="132"/>
      <c r="C1344" s="133"/>
      <c r="D1344" s="133"/>
      <c r="E1344" s="133"/>
      <c r="F1344" s="107"/>
    </row>
    <row r="1345" spans="1:6" ht="15.75" customHeight="1">
      <c r="A1345" s="108"/>
      <c r="B1345" s="112"/>
      <c r="C1345" s="113"/>
      <c r="D1345" s="113"/>
      <c r="E1345" s="113"/>
      <c r="F1345" s="114"/>
    </row>
    <row r="1346" spans="1:6" ht="15.75" customHeight="1">
      <c r="A1346" s="108"/>
      <c r="B1346" s="112"/>
      <c r="C1346" s="113"/>
      <c r="D1346" s="113"/>
      <c r="E1346" s="113"/>
      <c r="F1346" s="114"/>
    </row>
    <row r="1347" spans="1:6">
      <c r="A1347" s="108"/>
      <c r="B1347" s="132"/>
      <c r="C1347" s="133"/>
      <c r="D1347" s="133"/>
      <c r="E1347" s="133"/>
      <c r="F1347" s="145"/>
    </row>
    <row r="1348" spans="1:6">
      <c r="A1348" s="108"/>
      <c r="B1348" s="132"/>
      <c r="C1348" s="133"/>
      <c r="D1348" s="133"/>
      <c r="E1348" s="133"/>
      <c r="F1348" s="107"/>
    </row>
    <row r="1349" spans="1:6">
      <c r="A1349" s="108"/>
      <c r="B1349" s="132"/>
      <c r="C1349" s="133"/>
      <c r="D1349" s="133"/>
      <c r="E1349" s="133"/>
      <c r="F1349" s="107"/>
    </row>
    <row r="1350" spans="1:6">
      <c r="A1350" s="108"/>
      <c r="B1350" s="132"/>
      <c r="C1350" s="133"/>
      <c r="D1350" s="133"/>
      <c r="E1350" s="133"/>
      <c r="F1350" s="107"/>
    </row>
    <row r="1351" spans="1:6">
      <c r="A1351" s="108"/>
      <c r="B1351" s="132"/>
      <c r="C1351" s="133"/>
      <c r="D1351" s="133"/>
      <c r="E1351" s="133"/>
      <c r="F1351" s="107"/>
    </row>
    <row r="1352" spans="1:6">
      <c r="A1352" s="108"/>
      <c r="B1352" s="132"/>
      <c r="C1352" s="133"/>
      <c r="D1352" s="133"/>
      <c r="E1352" s="133"/>
      <c r="F1352" s="107"/>
    </row>
    <row r="1353" spans="1:6">
      <c r="A1353" s="108"/>
      <c r="B1353" s="132"/>
      <c r="C1353" s="133"/>
      <c r="D1353" s="133"/>
      <c r="E1353" s="133"/>
      <c r="F1353" s="107"/>
    </row>
    <row r="1354" spans="1:6">
      <c r="A1354" s="108"/>
      <c r="B1354" s="132"/>
      <c r="C1354" s="133"/>
      <c r="D1354" s="133"/>
      <c r="E1354" s="133"/>
      <c r="F1354" s="107"/>
    </row>
    <row r="1355" spans="1:6">
      <c r="A1355" s="108"/>
      <c r="B1355" s="132"/>
      <c r="C1355" s="133"/>
      <c r="D1355" s="133"/>
      <c r="E1355" s="133"/>
      <c r="F1355" s="107"/>
    </row>
    <row r="1356" spans="1:6">
      <c r="A1356" s="108"/>
      <c r="B1356" s="132"/>
      <c r="C1356" s="133"/>
      <c r="D1356" s="133"/>
      <c r="E1356" s="133"/>
      <c r="F1356" s="107"/>
    </row>
    <row r="1357" spans="1:6">
      <c r="A1357" s="108"/>
      <c r="B1357" s="112"/>
      <c r="C1357" s="113"/>
      <c r="D1357" s="113"/>
      <c r="E1357" s="113"/>
      <c r="F1357" s="106"/>
    </row>
    <row r="1358" spans="1:6">
      <c r="A1358" s="108"/>
      <c r="B1358" s="132"/>
      <c r="C1358" s="133"/>
      <c r="D1358" s="133"/>
      <c r="E1358" s="133"/>
      <c r="F1358" s="107"/>
    </row>
    <row r="1359" spans="1:6">
      <c r="A1359" s="108"/>
      <c r="B1359" s="132"/>
      <c r="C1359" s="133"/>
      <c r="D1359" s="133"/>
      <c r="E1359" s="133"/>
      <c r="F1359" s="107"/>
    </row>
    <row r="1360" spans="1:6">
      <c r="A1360" s="108"/>
      <c r="B1360" s="132"/>
      <c r="C1360" s="133"/>
      <c r="D1360" s="133"/>
      <c r="E1360" s="133"/>
      <c r="F1360" s="107"/>
    </row>
    <row r="1361" spans="1:6">
      <c r="A1361" s="108"/>
      <c r="B1361" s="132"/>
      <c r="C1361" s="133"/>
      <c r="D1361" s="133"/>
      <c r="E1361" s="133"/>
      <c r="F1361" s="107"/>
    </row>
    <row r="1362" spans="1:6">
      <c r="A1362" s="108"/>
      <c r="B1362" s="132"/>
      <c r="C1362" s="133"/>
      <c r="D1362" s="133"/>
      <c r="E1362" s="133"/>
      <c r="F1362" s="107"/>
    </row>
    <row r="1363" spans="1:6">
      <c r="A1363" s="108"/>
      <c r="B1363" s="132"/>
      <c r="C1363" s="133"/>
      <c r="D1363" s="133"/>
      <c r="E1363" s="133"/>
      <c r="F1363" s="107"/>
    </row>
    <row r="1364" spans="1:6">
      <c r="A1364" s="108"/>
      <c r="B1364" s="132"/>
      <c r="C1364" s="133"/>
      <c r="D1364" s="133"/>
      <c r="E1364" s="133"/>
      <c r="F1364" s="107"/>
    </row>
    <row r="1365" spans="1:6">
      <c r="A1365" s="108"/>
      <c r="B1365" s="132"/>
      <c r="C1365" s="133"/>
      <c r="D1365" s="133"/>
      <c r="E1365" s="133"/>
      <c r="F1365" s="142"/>
    </row>
    <row r="1366" spans="1:6">
      <c r="A1366" s="108"/>
      <c r="B1366" s="132"/>
      <c r="C1366" s="133"/>
      <c r="D1366" s="133"/>
      <c r="E1366" s="133"/>
      <c r="F1366" s="142"/>
    </row>
    <row r="1367" spans="1:6" ht="54" customHeight="1">
      <c r="A1367" s="108"/>
      <c r="B1367" s="132"/>
      <c r="C1367" s="133"/>
      <c r="D1367" s="133"/>
      <c r="E1367" s="133"/>
      <c r="F1367" s="107"/>
    </row>
    <row r="1368" spans="1:6">
      <c r="A1368" s="108"/>
      <c r="B1368" s="132"/>
      <c r="C1368" s="133"/>
      <c r="D1368" s="133"/>
      <c r="E1368" s="133"/>
      <c r="F1368" s="107"/>
    </row>
    <row r="1369" spans="1:6">
      <c r="A1369" s="108"/>
      <c r="B1369" s="132"/>
      <c r="C1369" s="133"/>
      <c r="D1369" s="133"/>
      <c r="E1369" s="133"/>
      <c r="F1369" s="142"/>
    </row>
    <row r="1370" spans="1:6">
      <c r="A1370" s="108"/>
      <c r="B1370" s="132"/>
      <c r="C1370" s="133"/>
      <c r="D1370" s="133"/>
      <c r="E1370" s="133"/>
      <c r="F1370" s="142"/>
    </row>
    <row r="1371" spans="1:6">
      <c r="A1371" s="108"/>
      <c r="B1371" s="112"/>
      <c r="C1371" s="113"/>
      <c r="D1371" s="113"/>
      <c r="E1371" s="113"/>
      <c r="F1371" s="114"/>
    </row>
    <row r="1372" spans="1:6">
      <c r="A1372" s="108"/>
      <c r="B1372" s="132"/>
      <c r="C1372" s="133"/>
      <c r="D1372" s="133"/>
      <c r="E1372" s="133"/>
      <c r="F1372" s="107"/>
    </row>
    <row r="1373" spans="1:6">
      <c r="A1373" s="108"/>
      <c r="B1373" s="132"/>
      <c r="C1373" s="133"/>
      <c r="D1373" s="133"/>
      <c r="E1373" s="133"/>
      <c r="F1373" s="107"/>
    </row>
    <row r="1374" spans="1:6">
      <c r="A1374" s="108"/>
      <c r="B1374" s="117"/>
      <c r="C1374" s="118"/>
      <c r="D1374" s="118"/>
      <c r="E1374" s="118"/>
      <c r="F1374" s="106"/>
    </row>
    <row r="1375" spans="1:6">
      <c r="A1375" s="108"/>
      <c r="B1375" s="132"/>
      <c r="C1375" s="133"/>
      <c r="D1375" s="133"/>
      <c r="E1375" s="133"/>
      <c r="F1375" s="107"/>
    </row>
    <row r="1376" spans="1:6">
      <c r="A1376" s="108"/>
      <c r="B1376" s="132"/>
      <c r="C1376" s="133"/>
      <c r="D1376" s="133"/>
      <c r="E1376" s="133"/>
      <c r="F1376" s="107"/>
    </row>
    <row r="1377" spans="1:6">
      <c r="A1377" s="108"/>
      <c r="B1377" s="112"/>
      <c r="C1377" s="113"/>
      <c r="D1377" s="113"/>
      <c r="E1377" s="113"/>
      <c r="F1377" s="106"/>
    </row>
    <row r="1378" spans="1:6">
      <c r="A1378" s="108"/>
      <c r="B1378" s="132"/>
      <c r="C1378" s="133"/>
      <c r="D1378" s="133"/>
      <c r="E1378" s="133"/>
      <c r="F1378" s="107"/>
    </row>
    <row r="1379" spans="1:6">
      <c r="A1379" s="108"/>
      <c r="B1379" s="132"/>
      <c r="C1379" s="133"/>
      <c r="D1379" s="133"/>
      <c r="E1379" s="133"/>
      <c r="F1379" s="107"/>
    </row>
    <row r="1380" spans="1:6">
      <c r="A1380" s="108"/>
      <c r="B1380" s="132"/>
      <c r="C1380" s="133"/>
      <c r="D1380" s="133"/>
      <c r="E1380" s="133"/>
      <c r="F1380" s="107"/>
    </row>
    <row r="1381" spans="1:6">
      <c r="A1381" s="108"/>
      <c r="B1381" s="132"/>
      <c r="C1381" s="133"/>
      <c r="D1381" s="133"/>
      <c r="E1381" s="133"/>
      <c r="F1381" s="107"/>
    </row>
    <row r="1382" spans="1:6">
      <c r="A1382" s="108"/>
      <c r="B1382" s="132"/>
      <c r="C1382" s="133"/>
      <c r="D1382" s="133"/>
      <c r="E1382" s="133"/>
      <c r="F1382" s="107"/>
    </row>
    <row r="1383" spans="1:6">
      <c r="A1383" s="108"/>
      <c r="B1383" s="117"/>
      <c r="C1383" s="118"/>
      <c r="D1383" s="118"/>
      <c r="E1383" s="118"/>
      <c r="F1383" s="119"/>
    </row>
    <row r="1384" spans="1:6">
      <c r="A1384" s="108"/>
      <c r="B1384" s="132"/>
      <c r="C1384" s="133"/>
      <c r="D1384" s="133"/>
      <c r="E1384" s="133"/>
      <c r="F1384" s="107"/>
    </row>
    <row r="1385" spans="1:6">
      <c r="A1385" s="108"/>
      <c r="B1385" s="132"/>
      <c r="C1385" s="133"/>
      <c r="D1385" s="133"/>
      <c r="E1385" s="133"/>
      <c r="F1385" s="107"/>
    </row>
    <row r="1386" spans="1:6">
      <c r="A1386" s="108"/>
      <c r="B1386" s="132"/>
      <c r="C1386" s="133"/>
      <c r="D1386" s="133"/>
      <c r="E1386" s="133"/>
      <c r="F1386" s="107"/>
    </row>
    <row r="1387" spans="1:6">
      <c r="A1387" s="108"/>
      <c r="B1387" s="132"/>
      <c r="C1387" s="133"/>
      <c r="D1387" s="133"/>
      <c r="E1387" s="133"/>
      <c r="F1387" s="107"/>
    </row>
    <row r="1388" spans="1:6">
      <c r="A1388" s="108"/>
      <c r="B1388" s="132"/>
      <c r="C1388" s="133"/>
      <c r="D1388" s="133"/>
      <c r="E1388" s="133"/>
      <c r="F1388" s="107"/>
    </row>
    <row r="1389" spans="1:6">
      <c r="A1389" s="108"/>
      <c r="B1389" s="132"/>
      <c r="C1389" s="133"/>
      <c r="D1389" s="133"/>
      <c r="E1389" s="133"/>
      <c r="F1389" s="107"/>
    </row>
    <row r="1390" spans="1:6">
      <c r="A1390" s="108"/>
      <c r="B1390" s="132"/>
      <c r="C1390" s="133"/>
      <c r="D1390" s="133"/>
      <c r="E1390" s="133"/>
      <c r="F1390" s="107"/>
    </row>
    <row r="1391" spans="1:6">
      <c r="A1391" s="108"/>
      <c r="B1391" s="132"/>
      <c r="C1391" s="133"/>
      <c r="D1391" s="133"/>
      <c r="E1391" s="133"/>
      <c r="F1391" s="107"/>
    </row>
    <row r="1392" spans="1:6">
      <c r="A1392" s="108"/>
      <c r="B1392" s="132"/>
      <c r="C1392" s="133"/>
      <c r="D1392" s="133"/>
      <c r="E1392" s="133"/>
      <c r="F1392" s="107"/>
    </row>
    <row r="1393" spans="1:6">
      <c r="A1393" s="108"/>
      <c r="B1393" s="132"/>
      <c r="C1393" s="133"/>
      <c r="D1393" s="133"/>
      <c r="E1393" s="133"/>
      <c r="F1393" s="107"/>
    </row>
    <row r="1394" spans="1:6">
      <c r="A1394" s="108"/>
      <c r="B1394" s="132"/>
      <c r="C1394" s="133"/>
      <c r="D1394" s="133"/>
      <c r="E1394" s="133"/>
      <c r="F1394" s="107"/>
    </row>
    <row r="1395" spans="1:6">
      <c r="A1395" s="108"/>
      <c r="B1395" s="132"/>
      <c r="C1395" s="133"/>
      <c r="D1395" s="133"/>
      <c r="E1395" s="133"/>
      <c r="F1395" s="107"/>
    </row>
    <row r="1396" spans="1:6">
      <c r="A1396" s="108"/>
      <c r="B1396" s="132"/>
      <c r="C1396" s="133"/>
      <c r="D1396" s="133"/>
      <c r="E1396" s="133"/>
      <c r="F1396" s="107"/>
    </row>
    <row r="1397" spans="1:6">
      <c r="A1397" s="108"/>
      <c r="B1397" s="132"/>
      <c r="C1397" s="133"/>
      <c r="D1397" s="133"/>
      <c r="E1397" s="133"/>
      <c r="F1397" s="107"/>
    </row>
    <row r="1398" spans="1:6">
      <c r="A1398" s="108"/>
      <c r="B1398" s="132"/>
      <c r="C1398" s="133"/>
      <c r="D1398" s="133"/>
      <c r="E1398" s="133"/>
      <c r="F1398" s="107"/>
    </row>
    <row r="1399" spans="1:6">
      <c r="A1399" s="108"/>
      <c r="B1399" s="132"/>
      <c r="C1399" s="133"/>
      <c r="D1399" s="133"/>
      <c r="E1399" s="133"/>
      <c r="F1399" s="107"/>
    </row>
    <row r="1400" spans="1:6">
      <c r="A1400" s="108"/>
      <c r="B1400" s="132"/>
      <c r="C1400" s="133"/>
      <c r="D1400" s="133"/>
      <c r="E1400" s="133"/>
      <c r="F1400" s="107"/>
    </row>
    <row r="1401" spans="1:6">
      <c r="A1401" s="108"/>
      <c r="B1401" s="112"/>
      <c r="C1401" s="113"/>
      <c r="D1401" s="113"/>
      <c r="E1401" s="113"/>
      <c r="F1401" s="107"/>
    </row>
    <row r="1402" spans="1:6">
      <c r="A1402" s="108"/>
      <c r="B1402" s="104"/>
      <c r="C1402" s="105"/>
      <c r="D1402" s="105"/>
      <c r="E1402" s="105"/>
      <c r="F1402" s="106"/>
    </row>
    <row r="1403" spans="1:6">
      <c r="A1403" s="108"/>
      <c r="B1403" s="132"/>
      <c r="C1403" s="133"/>
      <c r="D1403" s="133"/>
      <c r="E1403" s="133"/>
      <c r="F1403" s="107"/>
    </row>
    <row r="1404" spans="1:6">
      <c r="A1404" s="108"/>
      <c r="B1404" s="132"/>
      <c r="C1404" s="133"/>
      <c r="D1404" s="133"/>
      <c r="E1404" s="133"/>
      <c r="F1404" s="107"/>
    </row>
    <row r="1405" spans="1:6">
      <c r="A1405" s="108"/>
      <c r="B1405" s="132"/>
      <c r="C1405" s="133"/>
      <c r="D1405" s="133"/>
      <c r="E1405" s="133"/>
      <c r="F1405" s="107"/>
    </row>
    <row r="1406" spans="1:6">
      <c r="A1406" s="108"/>
      <c r="B1406" s="132"/>
      <c r="C1406" s="133"/>
      <c r="D1406" s="133"/>
      <c r="E1406" s="133"/>
      <c r="F1406" s="107"/>
    </row>
    <row r="1407" spans="1:6">
      <c r="A1407" s="108"/>
      <c r="B1407" s="132"/>
      <c r="C1407" s="133"/>
      <c r="D1407" s="133"/>
      <c r="E1407" s="133"/>
      <c r="F1407" s="107"/>
    </row>
    <row r="1408" spans="1:6">
      <c r="A1408" s="108"/>
      <c r="B1408" s="132"/>
      <c r="C1408" s="133"/>
      <c r="D1408" s="133"/>
      <c r="E1408" s="133"/>
      <c r="F1408" s="107"/>
    </row>
    <row r="1409" spans="1:6">
      <c r="A1409" s="108"/>
      <c r="B1409" s="132"/>
      <c r="C1409" s="133"/>
      <c r="D1409" s="133"/>
      <c r="E1409" s="133"/>
      <c r="F1409" s="107"/>
    </row>
    <row r="1410" spans="1:6">
      <c r="A1410" s="108"/>
      <c r="B1410" s="132"/>
      <c r="C1410" s="133"/>
      <c r="D1410" s="133"/>
      <c r="E1410" s="133"/>
      <c r="F1410" s="107"/>
    </row>
    <row r="1411" spans="1:6">
      <c r="A1411" s="108"/>
      <c r="B1411" s="132"/>
      <c r="C1411" s="133"/>
      <c r="D1411" s="133"/>
      <c r="E1411" s="133"/>
      <c r="F1411" s="107"/>
    </row>
    <row r="1412" spans="1:6">
      <c r="A1412" s="108"/>
      <c r="B1412" s="132"/>
      <c r="C1412" s="133"/>
      <c r="D1412" s="133"/>
      <c r="E1412" s="133"/>
      <c r="F1412" s="107"/>
    </row>
    <row r="1413" spans="1:6">
      <c r="A1413" s="108"/>
      <c r="B1413" s="132"/>
      <c r="C1413" s="133"/>
      <c r="D1413" s="133"/>
      <c r="E1413" s="133"/>
      <c r="F1413" s="107"/>
    </row>
    <row r="1414" spans="1:6">
      <c r="A1414" s="108"/>
      <c r="B1414" s="132"/>
      <c r="C1414" s="133"/>
      <c r="D1414" s="133"/>
      <c r="E1414" s="133"/>
      <c r="F1414" s="107"/>
    </row>
    <row r="1415" spans="1:6">
      <c r="A1415" s="108"/>
      <c r="B1415" s="132"/>
      <c r="C1415" s="133"/>
      <c r="D1415" s="133"/>
      <c r="E1415" s="133"/>
      <c r="F1415" s="107"/>
    </row>
    <row r="1416" spans="1:6">
      <c r="A1416" s="108"/>
      <c r="B1416" s="132"/>
      <c r="C1416" s="133"/>
      <c r="D1416" s="133"/>
      <c r="E1416" s="133"/>
      <c r="F1416" s="107"/>
    </row>
    <row r="1417" spans="1:6">
      <c r="A1417" s="108"/>
      <c r="B1417" s="132"/>
      <c r="C1417" s="133"/>
      <c r="D1417" s="133"/>
      <c r="E1417" s="133"/>
      <c r="F1417" s="107"/>
    </row>
    <row r="1418" spans="1:6">
      <c r="A1418" s="108"/>
      <c r="B1418" s="132"/>
      <c r="C1418" s="133"/>
      <c r="D1418" s="133"/>
      <c r="E1418" s="133"/>
      <c r="F1418" s="107"/>
    </row>
    <row r="1419" spans="1:6">
      <c r="A1419" s="108"/>
      <c r="B1419" s="132"/>
      <c r="C1419" s="133"/>
      <c r="D1419" s="133"/>
      <c r="E1419" s="133"/>
      <c r="F1419" s="107"/>
    </row>
    <row r="1420" spans="1:6">
      <c r="A1420" s="108"/>
      <c r="B1420" s="132"/>
      <c r="C1420" s="133"/>
      <c r="D1420" s="133"/>
      <c r="E1420" s="133"/>
      <c r="F1420" s="107"/>
    </row>
    <row r="1421" spans="1:6">
      <c r="A1421" s="108"/>
      <c r="B1421" s="132"/>
      <c r="C1421" s="133"/>
      <c r="D1421" s="133"/>
      <c r="E1421" s="133"/>
      <c r="F1421" s="107"/>
    </row>
    <row r="1422" spans="1:6">
      <c r="A1422" s="108"/>
      <c r="B1422" s="132"/>
      <c r="C1422" s="133"/>
      <c r="D1422" s="133"/>
      <c r="E1422" s="133"/>
      <c r="F1422" s="107"/>
    </row>
    <row r="1423" spans="1:6">
      <c r="A1423" s="108"/>
      <c r="B1423" s="132"/>
      <c r="C1423" s="133"/>
      <c r="D1423" s="133"/>
      <c r="E1423" s="133"/>
      <c r="F1423" s="107"/>
    </row>
    <row r="1424" spans="1:6">
      <c r="A1424" s="108"/>
      <c r="B1424" s="132"/>
      <c r="C1424" s="133"/>
      <c r="D1424" s="133"/>
      <c r="E1424" s="133"/>
      <c r="F1424" s="107"/>
    </row>
    <row r="1425" spans="1:6">
      <c r="A1425" s="108"/>
      <c r="B1425" s="132"/>
      <c r="C1425" s="133"/>
      <c r="D1425" s="133"/>
      <c r="E1425" s="133"/>
      <c r="F1425" s="107"/>
    </row>
    <row r="1426" spans="1:6">
      <c r="A1426" s="108"/>
      <c r="B1426" s="112"/>
      <c r="C1426" s="113"/>
      <c r="D1426" s="113"/>
      <c r="E1426" s="113"/>
      <c r="F1426" s="106"/>
    </row>
    <row r="1427" spans="1:6">
      <c r="A1427" s="108"/>
      <c r="B1427" s="104"/>
      <c r="C1427" s="105"/>
      <c r="D1427" s="105"/>
      <c r="E1427" s="105"/>
      <c r="F1427" s="106"/>
    </row>
    <row r="1428" spans="1:6">
      <c r="A1428" s="108"/>
      <c r="B1428" s="112"/>
      <c r="C1428" s="113"/>
      <c r="D1428" s="113"/>
      <c r="E1428" s="113"/>
      <c r="F1428" s="106"/>
    </row>
    <row r="1429" spans="1:6">
      <c r="A1429" s="108"/>
      <c r="B1429" s="132"/>
      <c r="C1429" s="133"/>
      <c r="D1429" s="133"/>
      <c r="E1429" s="133"/>
      <c r="F1429" s="107"/>
    </row>
    <row r="1430" spans="1:6">
      <c r="A1430" s="108"/>
      <c r="B1430" s="132"/>
      <c r="C1430" s="133"/>
      <c r="D1430" s="133"/>
      <c r="E1430" s="133"/>
      <c r="F1430" s="107"/>
    </row>
    <row r="1431" spans="1:6">
      <c r="A1431" s="108"/>
      <c r="B1431" s="132"/>
      <c r="C1431" s="133"/>
      <c r="D1431" s="133"/>
      <c r="E1431" s="133"/>
      <c r="F1431" s="107"/>
    </row>
    <row r="1432" spans="1:6">
      <c r="A1432" s="108"/>
      <c r="B1432" s="132"/>
      <c r="C1432" s="133"/>
      <c r="D1432" s="133"/>
      <c r="E1432" s="133"/>
      <c r="F1432" s="107"/>
    </row>
    <row r="1433" spans="1:6">
      <c r="A1433" s="108"/>
      <c r="B1433" s="132"/>
      <c r="C1433" s="133"/>
      <c r="D1433" s="133"/>
      <c r="E1433" s="133"/>
      <c r="F1433" s="107"/>
    </row>
    <row r="1434" spans="1:6">
      <c r="A1434" s="108"/>
      <c r="B1434" s="132"/>
      <c r="C1434" s="133"/>
      <c r="D1434" s="133"/>
      <c r="E1434" s="133"/>
      <c r="F1434" s="107"/>
    </row>
    <row r="1435" spans="1:6">
      <c r="A1435" s="108"/>
      <c r="B1435" s="132"/>
      <c r="C1435" s="133"/>
      <c r="D1435" s="133"/>
      <c r="E1435" s="133"/>
      <c r="F1435" s="107"/>
    </row>
    <row r="1436" spans="1:6">
      <c r="A1436" s="108"/>
      <c r="B1436" s="132"/>
      <c r="C1436" s="133"/>
      <c r="D1436" s="133"/>
      <c r="E1436" s="133"/>
      <c r="F1436" s="107"/>
    </row>
    <row r="1437" spans="1:6">
      <c r="A1437" s="108"/>
      <c r="B1437" s="132"/>
      <c r="C1437" s="133"/>
      <c r="D1437" s="133"/>
      <c r="E1437" s="133"/>
      <c r="F1437" s="107"/>
    </row>
    <row r="1438" spans="1:6">
      <c r="A1438" s="108"/>
      <c r="B1438" s="132"/>
      <c r="C1438" s="133"/>
      <c r="D1438" s="133"/>
      <c r="E1438" s="133"/>
      <c r="F1438" s="107"/>
    </row>
    <row r="1439" spans="1:6">
      <c r="A1439" s="108"/>
      <c r="B1439" s="132"/>
      <c r="C1439" s="133"/>
      <c r="D1439" s="133"/>
      <c r="E1439" s="133"/>
      <c r="F1439" s="107"/>
    </row>
    <row r="1440" spans="1:6">
      <c r="A1440" s="108"/>
      <c r="B1440" s="132"/>
      <c r="C1440" s="133"/>
      <c r="D1440" s="133"/>
      <c r="E1440" s="133"/>
      <c r="F1440" s="107"/>
    </row>
    <row r="1441" spans="1:6">
      <c r="A1441" s="108"/>
      <c r="B1441" s="132"/>
      <c r="C1441" s="133"/>
      <c r="D1441" s="133"/>
      <c r="E1441" s="133"/>
      <c r="F1441" s="107"/>
    </row>
    <row r="1442" spans="1:6">
      <c r="A1442" s="108"/>
      <c r="B1442" s="132"/>
      <c r="C1442" s="133"/>
      <c r="D1442" s="133"/>
      <c r="E1442" s="133"/>
      <c r="F1442" s="107"/>
    </row>
    <row r="1443" spans="1:6">
      <c r="A1443" s="108"/>
      <c r="B1443" s="132"/>
      <c r="C1443" s="133"/>
      <c r="D1443" s="133"/>
      <c r="E1443" s="133"/>
      <c r="F1443" s="107"/>
    </row>
    <row r="1444" spans="1:6">
      <c r="A1444" s="108"/>
      <c r="B1444" s="132"/>
      <c r="C1444" s="133"/>
      <c r="D1444" s="133"/>
      <c r="E1444" s="133"/>
      <c r="F1444" s="107"/>
    </row>
    <row r="1445" spans="1:6">
      <c r="A1445" s="108"/>
      <c r="B1445" s="132"/>
      <c r="C1445" s="133"/>
      <c r="D1445" s="133"/>
      <c r="E1445" s="133"/>
      <c r="F1445" s="107"/>
    </row>
    <row r="1446" spans="1:6">
      <c r="A1446" s="108"/>
      <c r="B1446" s="104"/>
      <c r="C1446" s="105"/>
      <c r="D1446" s="105"/>
      <c r="E1446" s="105"/>
      <c r="F1446" s="106"/>
    </row>
    <row r="1447" spans="1:6">
      <c r="A1447" s="108"/>
      <c r="B1447" s="132"/>
      <c r="C1447" s="133"/>
      <c r="D1447" s="133"/>
      <c r="E1447" s="133"/>
      <c r="F1447" s="107"/>
    </row>
    <row r="1448" spans="1:6">
      <c r="A1448" s="108"/>
      <c r="B1448" s="132"/>
      <c r="C1448" s="133"/>
      <c r="D1448" s="133"/>
      <c r="E1448" s="133"/>
      <c r="F1448" s="107"/>
    </row>
    <row r="1449" spans="1:6">
      <c r="A1449" s="108"/>
      <c r="B1449" s="132"/>
      <c r="C1449" s="133"/>
      <c r="D1449" s="133"/>
      <c r="E1449" s="133"/>
      <c r="F1449" s="107"/>
    </row>
    <row r="1450" spans="1:6">
      <c r="A1450" s="108"/>
      <c r="B1450" s="132"/>
      <c r="C1450" s="133"/>
      <c r="D1450" s="133"/>
      <c r="E1450" s="133"/>
      <c r="F1450" s="107"/>
    </row>
    <row r="1451" spans="1:6">
      <c r="A1451" s="108"/>
      <c r="B1451" s="132"/>
      <c r="C1451" s="133"/>
      <c r="D1451" s="133"/>
      <c r="E1451" s="133"/>
      <c r="F1451" s="107"/>
    </row>
    <row r="1452" spans="1:6">
      <c r="A1452" s="108"/>
      <c r="B1452" s="132"/>
      <c r="C1452" s="133"/>
      <c r="D1452" s="133"/>
      <c r="E1452" s="133"/>
      <c r="F1452" s="107"/>
    </row>
    <row r="1453" spans="1:6">
      <c r="A1453" s="108"/>
      <c r="B1453" s="132"/>
      <c r="C1453" s="133"/>
      <c r="D1453" s="133"/>
      <c r="E1453" s="133"/>
      <c r="F1453" s="107"/>
    </row>
    <row r="1454" spans="1:6">
      <c r="A1454" s="108"/>
      <c r="B1454" s="132"/>
      <c r="C1454" s="133"/>
      <c r="D1454" s="133"/>
      <c r="E1454" s="133"/>
      <c r="F1454" s="107"/>
    </row>
    <row r="1455" spans="1:6">
      <c r="A1455" s="108"/>
      <c r="B1455" s="132"/>
      <c r="C1455" s="133"/>
      <c r="D1455" s="133"/>
      <c r="E1455" s="133"/>
      <c r="F1455" s="142"/>
    </row>
    <row r="1456" spans="1:6">
      <c r="A1456" s="108"/>
      <c r="B1456" s="132"/>
      <c r="C1456" s="133"/>
      <c r="D1456" s="133"/>
      <c r="E1456" s="133"/>
      <c r="F1456" s="107"/>
    </row>
    <row r="1457" spans="1:6">
      <c r="A1457" s="108"/>
      <c r="B1457" s="132"/>
      <c r="C1457" s="133"/>
      <c r="D1457" s="133"/>
      <c r="E1457" s="133"/>
      <c r="F1457" s="107"/>
    </row>
    <row r="1458" spans="1:6">
      <c r="A1458" s="108"/>
      <c r="B1458" s="117"/>
      <c r="C1458" s="118"/>
      <c r="D1458" s="118"/>
      <c r="E1458" s="118"/>
      <c r="F1458" s="119"/>
    </row>
    <row r="1459" spans="1:6">
      <c r="A1459" s="108"/>
      <c r="B1459" s="132"/>
      <c r="C1459" s="133"/>
      <c r="D1459" s="133"/>
      <c r="E1459" s="133"/>
      <c r="F1459" s="107"/>
    </row>
    <row r="1460" spans="1:6">
      <c r="A1460" s="108"/>
      <c r="B1460" s="132"/>
      <c r="C1460" s="133"/>
      <c r="D1460" s="133"/>
      <c r="E1460" s="133"/>
      <c r="F1460" s="107"/>
    </row>
    <row r="1461" spans="1:6">
      <c r="A1461" s="108"/>
      <c r="B1461" s="132"/>
      <c r="C1461" s="133"/>
      <c r="D1461" s="133"/>
      <c r="E1461" s="133"/>
      <c r="F1461" s="107"/>
    </row>
    <row r="1462" spans="1:6">
      <c r="A1462" s="108"/>
      <c r="B1462" s="132"/>
      <c r="C1462" s="133"/>
      <c r="D1462" s="133"/>
      <c r="E1462" s="133"/>
      <c r="F1462" s="107"/>
    </row>
    <row r="1463" spans="1:6">
      <c r="A1463" s="108"/>
      <c r="B1463" s="132"/>
      <c r="C1463" s="133"/>
      <c r="D1463" s="133"/>
      <c r="E1463" s="133"/>
      <c r="F1463" s="107"/>
    </row>
    <row r="1464" spans="1:6">
      <c r="A1464" s="108"/>
      <c r="B1464" s="132"/>
      <c r="C1464" s="133"/>
      <c r="D1464" s="133"/>
      <c r="E1464" s="133"/>
      <c r="F1464" s="107"/>
    </row>
    <row r="1465" spans="1:6">
      <c r="A1465" s="108"/>
      <c r="B1465" s="117"/>
      <c r="C1465" s="118"/>
      <c r="D1465" s="118"/>
      <c r="E1465" s="118"/>
      <c r="F1465" s="119"/>
    </row>
    <row r="1466" spans="1:6" ht="26.25" customHeight="1">
      <c r="A1466" s="108"/>
      <c r="B1466" s="132"/>
      <c r="C1466" s="133"/>
      <c r="D1466" s="133"/>
      <c r="E1466" s="133"/>
      <c r="F1466" s="107"/>
    </row>
    <row r="1467" spans="1:6">
      <c r="A1467" s="108"/>
      <c r="B1467" s="132"/>
      <c r="C1467" s="133"/>
      <c r="D1467" s="133"/>
      <c r="E1467" s="133"/>
      <c r="F1467" s="107"/>
    </row>
    <row r="1468" spans="1:6">
      <c r="A1468" s="108"/>
      <c r="B1468" s="132"/>
      <c r="C1468" s="133"/>
      <c r="D1468" s="133"/>
      <c r="E1468" s="133"/>
      <c r="F1468" s="107"/>
    </row>
    <row r="1469" spans="1:6">
      <c r="A1469" s="108"/>
      <c r="B1469" s="132"/>
      <c r="C1469" s="133"/>
      <c r="D1469" s="133"/>
      <c r="E1469" s="133"/>
      <c r="F1469" s="107"/>
    </row>
    <row r="1470" spans="1:6">
      <c r="A1470" s="108"/>
      <c r="B1470" s="132"/>
      <c r="C1470" s="133"/>
      <c r="D1470" s="133"/>
      <c r="E1470" s="133"/>
      <c r="F1470" s="107"/>
    </row>
    <row r="1471" spans="1:6">
      <c r="A1471" s="108"/>
      <c r="B1471" s="132"/>
      <c r="C1471" s="133"/>
      <c r="D1471" s="133"/>
      <c r="E1471" s="133"/>
      <c r="F1471" s="107"/>
    </row>
    <row r="1472" spans="1:6">
      <c r="A1472" s="108"/>
      <c r="B1472" s="132"/>
      <c r="C1472" s="133"/>
      <c r="D1472" s="133"/>
      <c r="E1472" s="133"/>
      <c r="F1472" s="107"/>
    </row>
    <row r="1473" spans="1:6">
      <c r="A1473" s="108"/>
      <c r="B1473" s="132"/>
      <c r="C1473" s="133"/>
      <c r="D1473" s="133"/>
      <c r="E1473" s="133"/>
      <c r="F1473" s="107"/>
    </row>
    <row r="1474" spans="1:6">
      <c r="A1474" s="108"/>
      <c r="B1474" s="132"/>
      <c r="C1474" s="133"/>
      <c r="D1474" s="133"/>
      <c r="E1474" s="133"/>
      <c r="F1474" s="107"/>
    </row>
    <row r="1475" spans="1:6">
      <c r="A1475" s="108"/>
      <c r="B1475" s="132"/>
      <c r="C1475" s="133"/>
      <c r="D1475" s="133"/>
      <c r="E1475" s="133"/>
      <c r="F1475" s="107"/>
    </row>
    <row r="1476" spans="1:6">
      <c r="A1476" s="108"/>
      <c r="B1476" s="132"/>
      <c r="C1476" s="133"/>
      <c r="D1476" s="133"/>
      <c r="E1476" s="133"/>
      <c r="F1476" s="107"/>
    </row>
    <row r="1477" spans="1:6">
      <c r="A1477" s="108"/>
      <c r="B1477" s="132"/>
      <c r="C1477" s="133"/>
      <c r="D1477" s="133"/>
      <c r="E1477" s="133"/>
      <c r="F1477" s="107"/>
    </row>
    <row r="1478" spans="1:6">
      <c r="A1478" s="108"/>
      <c r="B1478" s="104"/>
      <c r="C1478" s="105"/>
      <c r="D1478" s="105"/>
      <c r="E1478" s="105"/>
      <c r="F1478" s="114"/>
    </row>
    <row r="1479" spans="1:6">
      <c r="A1479" s="108"/>
      <c r="B1479" s="151"/>
      <c r="C1479" s="152"/>
      <c r="D1479" s="152"/>
      <c r="E1479" s="152"/>
      <c r="F1479" s="107"/>
    </row>
    <row r="1480" spans="1:6">
      <c r="A1480" s="108"/>
      <c r="B1480" s="132"/>
      <c r="C1480" s="133"/>
      <c r="D1480" s="133"/>
      <c r="E1480" s="133"/>
      <c r="F1480" s="107"/>
    </row>
    <row r="1481" spans="1:6">
      <c r="A1481" s="108"/>
      <c r="B1481" s="132"/>
      <c r="C1481" s="133"/>
      <c r="D1481" s="133"/>
      <c r="E1481" s="133"/>
      <c r="F1481" s="107"/>
    </row>
    <row r="1482" spans="1:6">
      <c r="A1482" s="108"/>
      <c r="B1482" s="132"/>
      <c r="C1482" s="133"/>
      <c r="D1482" s="133"/>
      <c r="E1482" s="133"/>
      <c r="F1482" s="107"/>
    </row>
    <row r="1483" spans="1:6">
      <c r="A1483" s="108"/>
      <c r="B1483" s="132"/>
      <c r="C1483" s="133"/>
      <c r="D1483" s="133"/>
      <c r="E1483" s="133"/>
      <c r="F1483" s="107"/>
    </row>
    <row r="1484" spans="1:6">
      <c r="A1484" s="108"/>
      <c r="B1484" s="132"/>
      <c r="C1484" s="133"/>
      <c r="D1484" s="133"/>
      <c r="E1484" s="133"/>
      <c r="F1484" s="107"/>
    </row>
    <row r="1485" spans="1:6">
      <c r="A1485" s="108"/>
      <c r="B1485" s="132"/>
      <c r="C1485" s="133"/>
      <c r="D1485" s="133"/>
      <c r="E1485" s="133"/>
      <c r="F1485" s="107"/>
    </row>
    <row r="1486" spans="1:6">
      <c r="A1486" s="108"/>
      <c r="B1486" s="132"/>
      <c r="C1486" s="133"/>
      <c r="D1486" s="133"/>
      <c r="E1486" s="133"/>
      <c r="F1486" s="107"/>
    </row>
    <row r="1487" spans="1:6">
      <c r="A1487" s="108"/>
      <c r="B1487" s="132"/>
      <c r="C1487" s="133"/>
      <c r="D1487" s="133"/>
      <c r="E1487" s="133"/>
      <c r="F1487" s="107"/>
    </row>
    <row r="1488" spans="1:6">
      <c r="A1488" s="108"/>
      <c r="B1488" s="132"/>
      <c r="C1488" s="133"/>
      <c r="D1488" s="133"/>
      <c r="E1488" s="133"/>
      <c r="F1488" s="107"/>
    </row>
    <row r="1489" spans="1:6">
      <c r="A1489" s="108"/>
      <c r="B1489" s="132"/>
      <c r="C1489" s="133"/>
      <c r="D1489" s="133"/>
      <c r="E1489" s="133"/>
      <c r="F1489" s="107"/>
    </row>
    <row r="1490" spans="1:6">
      <c r="A1490" s="108"/>
      <c r="B1490" s="132"/>
      <c r="C1490" s="133"/>
      <c r="D1490" s="133"/>
      <c r="E1490" s="133"/>
      <c r="F1490" s="107"/>
    </row>
    <row r="1491" spans="1:6">
      <c r="A1491" s="108"/>
      <c r="B1491" s="132"/>
      <c r="C1491" s="133"/>
      <c r="D1491" s="133"/>
      <c r="E1491" s="133"/>
      <c r="F1491" s="107"/>
    </row>
    <row r="1492" spans="1:6">
      <c r="A1492" s="108"/>
      <c r="B1492" s="132"/>
      <c r="C1492" s="133"/>
      <c r="D1492" s="133"/>
      <c r="E1492" s="133"/>
      <c r="F1492" s="107"/>
    </row>
    <row r="1493" spans="1:6">
      <c r="A1493" s="108"/>
      <c r="B1493" s="132"/>
      <c r="C1493" s="133"/>
      <c r="D1493" s="133"/>
      <c r="E1493" s="133"/>
      <c r="F1493" s="107"/>
    </row>
    <row r="1494" spans="1:6">
      <c r="A1494" s="108"/>
      <c r="B1494" s="132"/>
      <c r="C1494" s="133"/>
      <c r="D1494" s="133"/>
      <c r="E1494" s="133"/>
      <c r="F1494" s="107"/>
    </row>
    <row r="1495" spans="1:6">
      <c r="A1495" s="108"/>
      <c r="B1495" s="132"/>
      <c r="C1495" s="133"/>
      <c r="D1495" s="133"/>
      <c r="E1495" s="133"/>
      <c r="F1495" s="107"/>
    </row>
    <row r="1496" spans="1:6">
      <c r="A1496" s="108"/>
      <c r="B1496" s="132"/>
      <c r="C1496" s="133"/>
      <c r="D1496" s="133"/>
      <c r="E1496" s="133"/>
      <c r="F1496" s="107"/>
    </row>
    <row r="1497" spans="1:6">
      <c r="A1497" s="108"/>
      <c r="B1497" s="132"/>
      <c r="C1497" s="133"/>
      <c r="D1497" s="133"/>
      <c r="E1497" s="133"/>
      <c r="F1497" s="107"/>
    </row>
    <row r="1498" spans="1:6">
      <c r="A1498" s="108"/>
      <c r="B1498" s="132"/>
      <c r="C1498" s="133"/>
      <c r="D1498" s="133"/>
      <c r="E1498" s="133"/>
      <c r="F1498" s="107"/>
    </row>
    <row r="1499" spans="1:6">
      <c r="A1499" s="108"/>
      <c r="B1499" s="132"/>
      <c r="C1499" s="133"/>
      <c r="D1499" s="133"/>
      <c r="E1499" s="133"/>
      <c r="F1499" s="107"/>
    </row>
    <row r="1500" spans="1:6">
      <c r="A1500" s="108"/>
      <c r="B1500" s="132"/>
      <c r="C1500" s="133"/>
      <c r="D1500" s="133"/>
      <c r="E1500" s="133"/>
      <c r="F1500" s="107"/>
    </row>
    <row r="1501" spans="1:6">
      <c r="A1501" s="108"/>
      <c r="B1501" s="132"/>
      <c r="C1501" s="133"/>
      <c r="D1501" s="133"/>
      <c r="E1501" s="133"/>
      <c r="F1501" s="107"/>
    </row>
    <row r="1502" spans="1:6">
      <c r="A1502" s="108"/>
      <c r="B1502" s="132"/>
      <c r="C1502" s="133"/>
      <c r="D1502" s="133"/>
      <c r="E1502" s="133"/>
      <c r="F1502" s="107"/>
    </row>
    <row r="1503" spans="1:6">
      <c r="A1503" s="108"/>
      <c r="B1503" s="132"/>
      <c r="C1503" s="133"/>
      <c r="D1503" s="133"/>
      <c r="E1503" s="133"/>
      <c r="F1503" s="107"/>
    </row>
    <row r="1504" spans="1:6">
      <c r="A1504" s="108"/>
      <c r="B1504" s="132"/>
      <c r="C1504" s="133"/>
      <c r="D1504" s="133"/>
      <c r="E1504" s="133"/>
      <c r="F1504" s="107"/>
    </row>
    <row r="1505" spans="1:6">
      <c r="A1505" s="108"/>
      <c r="B1505" s="132"/>
      <c r="C1505" s="133"/>
      <c r="D1505" s="133"/>
      <c r="E1505" s="133"/>
      <c r="F1505" s="107"/>
    </row>
    <row r="1506" spans="1:6" ht="66.75" customHeight="1">
      <c r="A1506" s="108"/>
      <c r="B1506" s="132"/>
      <c r="C1506" s="133"/>
      <c r="D1506" s="133"/>
      <c r="E1506" s="133"/>
      <c r="F1506" s="107"/>
    </row>
    <row r="1507" spans="1:6">
      <c r="A1507" s="108"/>
      <c r="B1507" s="132"/>
      <c r="C1507" s="133"/>
      <c r="D1507" s="133"/>
      <c r="E1507" s="133"/>
      <c r="F1507" s="107"/>
    </row>
    <row r="1508" spans="1:6">
      <c r="A1508" s="108"/>
      <c r="B1508" s="132"/>
      <c r="C1508" s="133"/>
      <c r="D1508" s="133"/>
      <c r="E1508" s="133"/>
      <c r="F1508" s="107"/>
    </row>
    <row r="1509" spans="1:6">
      <c r="A1509" s="108"/>
      <c r="B1509" s="132"/>
      <c r="C1509" s="133"/>
      <c r="D1509" s="133"/>
      <c r="E1509" s="133"/>
      <c r="F1509" s="107"/>
    </row>
    <row r="1510" spans="1:6">
      <c r="A1510" s="108"/>
      <c r="B1510" s="132"/>
      <c r="C1510" s="133"/>
      <c r="D1510" s="133"/>
      <c r="E1510" s="133"/>
      <c r="F1510" s="107"/>
    </row>
    <row r="1511" spans="1:6">
      <c r="A1511" s="108"/>
      <c r="B1511" s="132"/>
      <c r="C1511" s="133"/>
      <c r="D1511" s="133"/>
      <c r="E1511" s="133"/>
      <c r="F1511" s="106"/>
    </row>
    <row r="1512" spans="1:6">
      <c r="A1512" s="108"/>
      <c r="B1512" s="104"/>
      <c r="C1512" s="105"/>
      <c r="D1512" s="105"/>
      <c r="E1512" s="105"/>
      <c r="F1512" s="114"/>
    </row>
    <row r="1513" spans="1:6">
      <c r="A1513" s="108"/>
      <c r="B1513" s="142"/>
      <c r="C1513" s="153"/>
      <c r="D1513" s="153"/>
      <c r="E1513" s="153"/>
      <c r="F1513" s="106"/>
    </row>
    <row r="1514" spans="1:6">
      <c r="A1514" s="108"/>
      <c r="B1514" s="132"/>
      <c r="C1514" s="133"/>
      <c r="D1514" s="133"/>
      <c r="E1514" s="133"/>
      <c r="F1514" s="107"/>
    </row>
    <row r="1515" spans="1:6">
      <c r="A1515" s="108"/>
      <c r="B1515" s="132"/>
      <c r="C1515" s="133"/>
      <c r="D1515" s="133"/>
      <c r="E1515" s="133"/>
      <c r="F1515" s="107"/>
    </row>
    <row r="1516" spans="1:6">
      <c r="A1516" s="108"/>
      <c r="B1516" s="132"/>
      <c r="C1516" s="133"/>
      <c r="D1516" s="133"/>
      <c r="E1516" s="133"/>
      <c r="F1516" s="106"/>
    </row>
    <row r="1517" spans="1:6">
      <c r="A1517" s="108"/>
      <c r="B1517" s="132"/>
      <c r="C1517" s="133"/>
      <c r="D1517" s="133"/>
      <c r="E1517" s="133"/>
      <c r="F1517" s="107"/>
    </row>
    <row r="1518" spans="1:6" ht="42" customHeight="1">
      <c r="A1518" s="108"/>
      <c r="B1518" s="132"/>
      <c r="C1518" s="133"/>
      <c r="D1518" s="133"/>
      <c r="E1518" s="133"/>
      <c r="F1518" s="107"/>
    </row>
    <row r="1519" spans="1:6">
      <c r="A1519" s="108"/>
      <c r="B1519" s="132"/>
      <c r="C1519" s="133"/>
      <c r="D1519" s="133"/>
      <c r="E1519" s="133"/>
      <c r="F1519" s="107"/>
    </row>
    <row r="1520" spans="1:6">
      <c r="A1520" s="108"/>
      <c r="B1520" s="132"/>
      <c r="C1520" s="133"/>
      <c r="D1520" s="133"/>
      <c r="E1520" s="133"/>
      <c r="F1520" s="107"/>
    </row>
    <row r="1521" spans="1:6">
      <c r="A1521" s="108"/>
      <c r="B1521" s="132"/>
      <c r="C1521" s="133"/>
      <c r="D1521" s="133"/>
      <c r="E1521" s="133"/>
      <c r="F1521" s="107"/>
    </row>
    <row r="1522" spans="1:6">
      <c r="A1522" s="108"/>
      <c r="B1522" s="132"/>
      <c r="C1522" s="133"/>
      <c r="D1522" s="133"/>
      <c r="E1522" s="133"/>
      <c r="F1522" s="107"/>
    </row>
    <row r="1523" spans="1:6">
      <c r="A1523" s="108"/>
      <c r="B1523" s="132"/>
      <c r="C1523" s="133"/>
      <c r="D1523" s="133"/>
      <c r="E1523" s="133"/>
      <c r="F1523" s="107"/>
    </row>
    <row r="1524" spans="1:6">
      <c r="A1524" s="108"/>
      <c r="B1524" s="132"/>
      <c r="C1524" s="133"/>
      <c r="D1524" s="133"/>
      <c r="E1524" s="133"/>
      <c r="F1524" s="107"/>
    </row>
    <row r="1525" spans="1:6">
      <c r="A1525" s="108"/>
      <c r="B1525" s="132"/>
      <c r="C1525" s="133"/>
      <c r="D1525" s="133"/>
      <c r="E1525" s="133"/>
      <c r="F1525" s="107"/>
    </row>
    <row r="1526" spans="1:6">
      <c r="A1526" s="108"/>
      <c r="B1526" s="132"/>
      <c r="C1526" s="133"/>
      <c r="D1526" s="133"/>
      <c r="E1526" s="133"/>
      <c r="F1526" s="106"/>
    </row>
    <row r="1527" spans="1:6">
      <c r="A1527" s="108"/>
      <c r="B1527" s="132"/>
      <c r="C1527" s="133"/>
      <c r="D1527" s="133"/>
      <c r="E1527" s="133"/>
      <c r="F1527" s="107"/>
    </row>
    <row r="1528" spans="1:6">
      <c r="A1528" s="108"/>
      <c r="B1528" s="132"/>
      <c r="C1528" s="133"/>
      <c r="D1528" s="133"/>
      <c r="E1528" s="133"/>
      <c r="F1528" s="107"/>
    </row>
    <row r="1529" spans="1:6">
      <c r="A1529" s="108"/>
      <c r="B1529" s="132"/>
      <c r="C1529" s="133"/>
      <c r="D1529" s="133"/>
      <c r="E1529" s="133"/>
      <c r="F1529" s="107"/>
    </row>
    <row r="1530" spans="1:6">
      <c r="A1530" s="108"/>
      <c r="B1530" s="132"/>
      <c r="C1530" s="133"/>
      <c r="D1530" s="133"/>
      <c r="E1530" s="133"/>
      <c r="F1530" s="107"/>
    </row>
    <row r="1531" spans="1:6">
      <c r="A1531" s="108"/>
      <c r="B1531" s="132"/>
      <c r="C1531" s="133"/>
      <c r="D1531" s="133"/>
      <c r="E1531" s="133"/>
      <c r="F1531" s="107"/>
    </row>
    <row r="1532" spans="1:6">
      <c r="A1532" s="108"/>
      <c r="B1532" s="132"/>
      <c r="C1532" s="133"/>
      <c r="D1532" s="133"/>
      <c r="E1532" s="133"/>
      <c r="F1532" s="107"/>
    </row>
    <row r="1533" spans="1:6">
      <c r="A1533" s="108"/>
      <c r="B1533" s="104"/>
      <c r="C1533" s="105"/>
      <c r="D1533" s="105"/>
      <c r="E1533" s="105"/>
      <c r="F1533" s="106"/>
    </row>
    <row r="1534" spans="1:6">
      <c r="A1534" s="108"/>
      <c r="B1534" s="132"/>
      <c r="C1534" s="133"/>
      <c r="D1534" s="133"/>
      <c r="E1534" s="133"/>
      <c r="F1534" s="106"/>
    </row>
    <row r="1535" spans="1:6">
      <c r="A1535" s="108"/>
      <c r="B1535" s="132"/>
      <c r="C1535" s="133"/>
      <c r="D1535" s="133"/>
      <c r="E1535" s="133"/>
      <c r="F1535" s="106"/>
    </row>
    <row r="1536" spans="1:6">
      <c r="A1536" s="108"/>
      <c r="B1536" s="132"/>
      <c r="C1536" s="133"/>
      <c r="D1536" s="133"/>
      <c r="E1536" s="133"/>
      <c r="F1536" s="107"/>
    </row>
    <row r="1537" spans="1:6">
      <c r="A1537" s="108"/>
      <c r="B1537" s="132"/>
      <c r="C1537" s="133"/>
      <c r="D1537" s="133"/>
      <c r="E1537" s="133"/>
      <c r="F1537" s="107"/>
    </row>
    <row r="1538" spans="1:6">
      <c r="A1538" s="108"/>
      <c r="B1538" s="132"/>
      <c r="C1538" s="133"/>
      <c r="D1538" s="133"/>
      <c r="E1538" s="133"/>
      <c r="F1538" s="107"/>
    </row>
    <row r="1539" spans="1:6">
      <c r="A1539" s="108"/>
      <c r="B1539" s="132"/>
      <c r="C1539" s="133"/>
      <c r="D1539" s="133"/>
      <c r="E1539" s="133"/>
      <c r="F1539" s="107"/>
    </row>
    <row r="1540" spans="1:6">
      <c r="A1540" s="108"/>
      <c r="B1540" s="132"/>
      <c r="C1540" s="133"/>
      <c r="D1540" s="133"/>
      <c r="E1540" s="133"/>
      <c r="F1540" s="107"/>
    </row>
    <row r="1541" spans="1:6">
      <c r="A1541" s="108"/>
      <c r="B1541" s="132"/>
      <c r="C1541" s="133"/>
      <c r="D1541" s="133"/>
      <c r="E1541" s="133"/>
      <c r="F1541" s="107"/>
    </row>
    <row r="1542" spans="1:6">
      <c r="A1542" s="108"/>
      <c r="B1542" s="132"/>
      <c r="C1542" s="133"/>
      <c r="D1542" s="133"/>
      <c r="E1542" s="133"/>
      <c r="F1542" s="107"/>
    </row>
    <row r="1543" spans="1:6">
      <c r="A1543" s="108"/>
      <c r="B1543" s="132"/>
      <c r="C1543" s="133"/>
      <c r="D1543" s="133"/>
      <c r="E1543" s="133"/>
      <c r="F1543" s="107"/>
    </row>
    <row r="1544" spans="1:6">
      <c r="A1544" s="108"/>
      <c r="B1544" s="132"/>
      <c r="C1544" s="133"/>
      <c r="D1544" s="133"/>
      <c r="E1544" s="133"/>
      <c r="F1544" s="107"/>
    </row>
    <row r="1545" spans="1:6">
      <c r="A1545" s="108"/>
      <c r="B1545" s="154"/>
      <c r="C1545" s="155"/>
      <c r="D1545" s="155"/>
      <c r="E1545" s="155"/>
      <c r="F1545" s="142"/>
    </row>
    <row r="1546" spans="1:6">
      <c r="A1546" s="108"/>
      <c r="B1546" s="132"/>
      <c r="C1546" s="133"/>
      <c r="D1546" s="133"/>
      <c r="E1546" s="133"/>
      <c r="F1546" s="107"/>
    </row>
    <row r="1547" spans="1:6">
      <c r="A1547" s="108"/>
      <c r="B1547" s="132"/>
      <c r="C1547" s="133"/>
      <c r="D1547" s="133"/>
      <c r="E1547" s="133"/>
      <c r="F1547" s="107"/>
    </row>
    <row r="1548" spans="1:6">
      <c r="A1548" s="108"/>
      <c r="B1548" s="132"/>
      <c r="C1548" s="133"/>
      <c r="D1548" s="133"/>
      <c r="E1548" s="133"/>
      <c r="F1548" s="107"/>
    </row>
    <row r="1549" spans="1:6">
      <c r="A1549" s="108"/>
      <c r="B1549" s="132"/>
      <c r="C1549" s="133"/>
      <c r="D1549" s="133"/>
      <c r="E1549" s="133"/>
      <c r="F1549" s="107"/>
    </row>
    <row r="1550" spans="1:6">
      <c r="A1550" s="108"/>
      <c r="B1550" s="132"/>
      <c r="C1550" s="133"/>
      <c r="D1550" s="133"/>
      <c r="E1550" s="133"/>
      <c r="F1550" s="107"/>
    </row>
    <row r="1551" spans="1:6">
      <c r="A1551" s="108"/>
      <c r="B1551" s="132"/>
      <c r="C1551" s="133"/>
      <c r="D1551" s="133"/>
      <c r="E1551" s="133"/>
      <c r="F1551" s="107"/>
    </row>
    <row r="1552" spans="1:6">
      <c r="A1552" s="108"/>
      <c r="B1552" s="132"/>
      <c r="C1552" s="133"/>
      <c r="D1552" s="133"/>
      <c r="E1552" s="133"/>
      <c r="F1552" s="107"/>
    </row>
    <row r="1553" spans="1:6">
      <c r="A1553" s="108"/>
      <c r="B1553" s="132"/>
      <c r="C1553" s="133"/>
      <c r="D1553" s="133"/>
      <c r="E1553" s="133"/>
      <c r="F1553" s="107"/>
    </row>
    <row r="1554" spans="1:6">
      <c r="A1554" s="108"/>
      <c r="B1554" s="132"/>
      <c r="C1554" s="133"/>
      <c r="D1554" s="133"/>
      <c r="E1554" s="133"/>
      <c r="F1554" s="107"/>
    </row>
    <row r="1555" spans="1:6">
      <c r="A1555" s="108"/>
      <c r="B1555" s="132"/>
      <c r="C1555" s="133"/>
      <c r="D1555" s="133"/>
      <c r="E1555" s="133"/>
      <c r="F1555" s="107"/>
    </row>
    <row r="1556" spans="1:6">
      <c r="A1556" s="108"/>
      <c r="B1556" s="132"/>
      <c r="C1556" s="133"/>
      <c r="D1556" s="133"/>
      <c r="E1556" s="133"/>
      <c r="F1556" s="107"/>
    </row>
    <row r="1557" spans="1:6">
      <c r="A1557" s="108"/>
      <c r="B1557" s="132"/>
      <c r="C1557" s="133"/>
      <c r="D1557" s="133"/>
      <c r="E1557" s="133"/>
      <c r="F1557" s="107"/>
    </row>
    <row r="1558" spans="1:6">
      <c r="A1558" s="108"/>
      <c r="B1558" s="132"/>
      <c r="C1558" s="133"/>
      <c r="D1558" s="133"/>
      <c r="E1558" s="133"/>
      <c r="F1558" s="107"/>
    </row>
    <row r="1559" spans="1:6">
      <c r="A1559" s="108"/>
      <c r="B1559" s="132"/>
      <c r="C1559" s="133"/>
      <c r="D1559" s="133"/>
      <c r="E1559" s="133"/>
      <c r="F1559" s="107"/>
    </row>
    <row r="1560" spans="1:6">
      <c r="A1560" s="108"/>
      <c r="B1560" s="132"/>
      <c r="C1560" s="133"/>
      <c r="D1560" s="133"/>
      <c r="E1560" s="133"/>
      <c r="F1560" s="107"/>
    </row>
    <row r="1561" spans="1:6">
      <c r="A1561" s="108"/>
      <c r="B1561" s="132"/>
      <c r="C1561" s="133"/>
      <c r="D1561" s="133"/>
      <c r="E1561" s="133"/>
      <c r="F1561" s="107"/>
    </row>
    <row r="1562" spans="1:6">
      <c r="A1562" s="108"/>
      <c r="B1562" s="132"/>
      <c r="C1562" s="133"/>
      <c r="D1562" s="133"/>
      <c r="E1562" s="133"/>
      <c r="F1562" s="107"/>
    </row>
    <row r="1563" spans="1:6">
      <c r="A1563" s="108"/>
      <c r="B1563" s="132"/>
      <c r="C1563" s="133"/>
      <c r="D1563" s="133"/>
      <c r="E1563" s="133"/>
      <c r="F1563" s="107"/>
    </row>
    <row r="1564" spans="1:6">
      <c r="A1564" s="108"/>
      <c r="B1564" s="132"/>
      <c r="C1564" s="133"/>
      <c r="D1564" s="133"/>
      <c r="E1564" s="133"/>
      <c r="F1564" s="107"/>
    </row>
    <row r="1565" spans="1:6">
      <c r="A1565" s="108"/>
      <c r="B1565" s="132"/>
      <c r="C1565" s="133"/>
      <c r="D1565" s="133"/>
      <c r="E1565" s="133"/>
      <c r="F1565" s="107"/>
    </row>
    <row r="1566" spans="1:6">
      <c r="A1566" s="108"/>
      <c r="B1566" s="132"/>
      <c r="C1566" s="133"/>
      <c r="D1566" s="133"/>
      <c r="E1566" s="133"/>
      <c r="F1566" s="107"/>
    </row>
    <row r="1567" spans="1:6">
      <c r="A1567" s="108"/>
      <c r="B1567" s="132"/>
      <c r="C1567" s="133"/>
      <c r="D1567" s="133"/>
      <c r="E1567" s="133"/>
      <c r="F1567" s="107"/>
    </row>
    <row r="1568" spans="1:6">
      <c r="A1568" s="108"/>
      <c r="B1568" s="132"/>
      <c r="C1568" s="133"/>
      <c r="D1568" s="133"/>
      <c r="E1568" s="133"/>
      <c r="F1568" s="107"/>
    </row>
    <row r="1569" spans="1:6">
      <c r="A1569" s="108"/>
      <c r="B1569" s="132"/>
      <c r="C1569" s="133"/>
      <c r="D1569" s="133"/>
      <c r="E1569" s="133"/>
      <c r="F1569" s="107"/>
    </row>
    <row r="1570" spans="1:6">
      <c r="A1570" s="108"/>
      <c r="B1570" s="132"/>
      <c r="C1570" s="133"/>
      <c r="D1570" s="133"/>
      <c r="E1570" s="133"/>
      <c r="F1570" s="145"/>
    </row>
    <row r="1571" spans="1:6">
      <c r="A1571" s="108"/>
      <c r="B1571" s="132"/>
      <c r="C1571" s="133"/>
      <c r="D1571" s="133"/>
      <c r="E1571" s="133"/>
      <c r="F1571" s="107"/>
    </row>
    <row r="1572" spans="1:6">
      <c r="A1572" s="108"/>
      <c r="B1572" s="132"/>
      <c r="C1572" s="133"/>
      <c r="D1572" s="133"/>
      <c r="E1572" s="133"/>
      <c r="F1572" s="107"/>
    </row>
    <row r="1573" spans="1:6">
      <c r="A1573" s="108"/>
      <c r="B1573" s="132"/>
      <c r="C1573" s="133"/>
      <c r="D1573" s="133"/>
      <c r="E1573" s="133"/>
      <c r="F1573" s="107"/>
    </row>
    <row r="1574" spans="1:6">
      <c r="A1574" s="108"/>
      <c r="B1574" s="132"/>
      <c r="C1574" s="133"/>
      <c r="D1574" s="133"/>
      <c r="E1574" s="133"/>
      <c r="F1574" s="107"/>
    </row>
    <row r="1575" spans="1:6">
      <c r="A1575" s="108"/>
      <c r="B1575" s="132"/>
      <c r="C1575" s="133"/>
      <c r="D1575" s="133"/>
      <c r="E1575" s="133"/>
      <c r="F1575" s="107"/>
    </row>
    <row r="1576" spans="1:6">
      <c r="A1576" s="108"/>
      <c r="B1576" s="132"/>
      <c r="C1576" s="133"/>
      <c r="D1576" s="133"/>
      <c r="E1576" s="133"/>
      <c r="F1576" s="107"/>
    </row>
    <row r="1577" spans="1:6">
      <c r="A1577" s="108"/>
      <c r="B1577" s="104"/>
      <c r="C1577" s="105"/>
      <c r="D1577" s="105"/>
      <c r="E1577" s="105"/>
      <c r="F1577" s="114"/>
    </row>
    <row r="1578" spans="1:6">
      <c r="A1578" s="108"/>
      <c r="B1578" s="132"/>
      <c r="C1578" s="133"/>
      <c r="D1578" s="133"/>
      <c r="E1578" s="133"/>
      <c r="F1578" s="107"/>
    </row>
    <row r="1579" spans="1:6">
      <c r="A1579" s="108"/>
      <c r="B1579" s="132"/>
      <c r="C1579" s="133"/>
      <c r="D1579" s="133"/>
      <c r="E1579" s="133"/>
      <c r="F1579" s="145"/>
    </row>
    <row r="1580" spans="1:6">
      <c r="A1580" s="108"/>
      <c r="B1580" s="132"/>
      <c r="C1580" s="133"/>
      <c r="D1580" s="133"/>
      <c r="E1580" s="133"/>
      <c r="F1580" s="106"/>
    </row>
    <row r="1581" spans="1:6">
      <c r="A1581" s="108"/>
      <c r="B1581" s="132"/>
      <c r="C1581" s="133"/>
      <c r="D1581" s="133"/>
      <c r="E1581" s="133"/>
      <c r="F1581" s="107"/>
    </row>
    <row r="1582" spans="1:6">
      <c r="A1582" s="108"/>
      <c r="B1582" s="117"/>
      <c r="C1582" s="118"/>
      <c r="D1582" s="118"/>
      <c r="E1582" s="118"/>
      <c r="F1582" s="119"/>
    </row>
    <row r="1583" spans="1:6">
      <c r="A1583" s="108"/>
      <c r="B1583" s="132"/>
      <c r="C1583" s="133"/>
      <c r="D1583" s="133"/>
      <c r="E1583" s="133"/>
      <c r="F1583" s="107"/>
    </row>
    <row r="1584" spans="1:6">
      <c r="A1584" s="108"/>
      <c r="B1584" s="132"/>
      <c r="C1584" s="133"/>
      <c r="D1584" s="133"/>
      <c r="E1584" s="133"/>
      <c r="F1584" s="107"/>
    </row>
    <row r="1585" spans="1:6">
      <c r="A1585" s="108"/>
      <c r="B1585" s="132"/>
      <c r="C1585" s="133"/>
      <c r="D1585" s="133"/>
      <c r="E1585" s="133"/>
      <c r="F1585" s="107"/>
    </row>
    <row r="1586" spans="1:6">
      <c r="A1586" s="108"/>
      <c r="B1586" s="132"/>
      <c r="C1586" s="133"/>
      <c r="D1586" s="133"/>
      <c r="E1586" s="133"/>
      <c r="F1586" s="107"/>
    </row>
    <row r="1587" spans="1:6">
      <c r="A1587" s="108"/>
      <c r="B1587" s="132"/>
      <c r="C1587" s="133"/>
      <c r="D1587" s="133"/>
      <c r="E1587" s="133"/>
      <c r="F1587" s="107"/>
    </row>
    <row r="1588" spans="1:6">
      <c r="A1588" s="108"/>
      <c r="B1588" s="132"/>
      <c r="C1588" s="133"/>
      <c r="D1588" s="133"/>
      <c r="E1588" s="133"/>
      <c r="F1588" s="107"/>
    </row>
    <row r="1589" spans="1:6">
      <c r="A1589" s="108"/>
      <c r="B1589" s="132"/>
      <c r="C1589" s="133"/>
      <c r="D1589" s="133"/>
      <c r="E1589" s="133"/>
      <c r="F1589" s="106"/>
    </row>
    <row r="1590" spans="1:6">
      <c r="A1590" s="108"/>
      <c r="B1590" s="132"/>
      <c r="C1590" s="133"/>
      <c r="D1590" s="133"/>
      <c r="E1590" s="133"/>
      <c r="F1590" s="107"/>
    </row>
    <row r="1591" spans="1:6">
      <c r="A1591" s="108"/>
      <c r="B1591" s="132"/>
      <c r="C1591" s="133"/>
      <c r="D1591" s="133"/>
      <c r="E1591" s="133"/>
      <c r="F1591" s="107"/>
    </row>
    <row r="1592" spans="1:6">
      <c r="A1592" s="108"/>
      <c r="B1592" s="132"/>
      <c r="C1592" s="133"/>
      <c r="D1592" s="133"/>
      <c r="E1592" s="133"/>
      <c r="F1592" s="107"/>
    </row>
    <row r="1593" spans="1:6">
      <c r="A1593" s="108"/>
      <c r="B1593" s="132"/>
      <c r="C1593" s="133"/>
      <c r="D1593" s="133"/>
      <c r="E1593" s="133"/>
      <c r="F1593" s="107"/>
    </row>
    <row r="1594" spans="1:6">
      <c r="A1594" s="108"/>
      <c r="B1594" s="132"/>
      <c r="C1594" s="133"/>
      <c r="D1594" s="133"/>
      <c r="E1594" s="133"/>
      <c r="F1594" s="107"/>
    </row>
    <row r="1595" spans="1:6">
      <c r="A1595" s="108"/>
      <c r="B1595" s="132"/>
      <c r="C1595" s="133"/>
      <c r="D1595" s="133"/>
      <c r="E1595" s="133"/>
      <c r="F1595" s="107"/>
    </row>
    <row r="1596" spans="1:6">
      <c r="A1596" s="108"/>
      <c r="B1596" s="132"/>
      <c r="C1596" s="133"/>
      <c r="D1596" s="133"/>
      <c r="E1596" s="133"/>
      <c r="F1596" s="107"/>
    </row>
    <row r="1597" spans="1:6">
      <c r="A1597" s="108"/>
      <c r="B1597" s="132"/>
      <c r="C1597" s="133"/>
      <c r="D1597" s="133"/>
      <c r="E1597" s="133"/>
      <c r="F1597" s="107"/>
    </row>
    <row r="1598" spans="1:6">
      <c r="A1598" s="108"/>
      <c r="B1598" s="132"/>
      <c r="C1598" s="133"/>
      <c r="D1598" s="133"/>
      <c r="E1598" s="133"/>
      <c r="F1598" s="107"/>
    </row>
    <row r="1599" spans="1:6">
      <c r="A1599" s="108"/>
      <c r="B1599" s="132"/>
      <c r="C1599" s="133"/>
      <c r="D1599" s="133"/>
      <c r="E1599" s="133"/>
      <c r="F1599" s="107"/>
    </row>
    <row r="1600" spans="1:6">
      <c r="A1600" s="108"/>
      <c r="B1600" s="132"/>
      <c r="C1600" s="133"/>
      <c r="D1600" s="133"/>
      <c r="E1600" s="133"/>
      <c r="F1600" s="107"/>
    </row>
    <row r="1601" spans="1:6">
      <c r="A1601" s="108"/>
      <c r="B1601" s="132"/>
      <c r="C1601" s="133"/>
      <c r="D1601" s="133"/>
      <c r="E1601" s="133"/>
      <c r="F1601" s="107"/>
    </row>
    <row r="1602" spans="1:6">
      <c r="A1602" s="108"/>
      <c r="B1602" s="132"/>
      <c r="C1602" s="133"/>
      <c r="D1602" s="133"/>
      <c r="E1602" s="133"/>
      <c r="F1602" s="107"/>
    </row>
    <row r="1603" spans="1:6">
      <c r="A1603" s="108"/>
      <c r="B1603" s="132"/>
      <c r="C1603" s="133"/>
      <c r="D1603" s="133"/>
      <c r="E1603" s="133"/>
      <c r="F1603" s="107"/>
    </row>
    <row r="1604" spans="1:6">
      <c r="A1604" s="108"/>
      <c r="B1604" s="132"/>
      <c r="C1604" s="133"/>
      <c r="D1604" s="133"/>
      <c r="E1604" s="133"/>
      <c r="F1604" s="107"/>
    </row>
    <row r="1605" spans="1:6">
      <c r="A1605" s="108"/>
      <c r="B1605" s="132"/>
      <c r="C1605" s="133"/>
      <c r="D1605" s="133"/>
      <c r="E1605" s="133"/>
      <c r="F1605" s="107"/>
    </row>
    <row r="1606" spans="1:6">
      <c r="A1606" s="108"/>
      <c r="B1606" s="132"/>
      <c r="C1606" s="133"/>
      <c r="D1606" s="133"/>
      <c r="E1606" s="133"/>
      <c r="F1606" s="107"/>
    </row>
    <row r="1607" spans="1:6">
      <c r="A1607" s="108"/>
      <c r="B1607" s="132"/>
      <c r="C1607" s="133"/>
      <c r="D1607" s="133"/>
      <c r="E1607" s="133"/>
      <c r="F1607" s="107"/>
    </row>
    <row r="1608" spans="1:6">
      <c r="A1608" s="108"/>
      <c r="B1608" s="132"/>
      <c r="C1608" s="133"/>
      <c r="D1608" s="133"/>
      <c r="E1608" s="133"/>
      <c r="F1608" s="107"/>
    </row>
    <row r="1609" spans="1:6">
      <c r="A1609" s="108"/>
      <c r="B1609" s="132"/>
      <c r="C1609" s="133"/>
      <c r="D1609" s="133"/>
      <c r="E1609" s="133"/>
      <c r="F1609" s="107"/>
    </row>
    <row r="1610" spans="1:6">
      <c r="A1610" s="108"/>
      <c r="B1610" s="132"/>
      <c r="C1610" s="133"/>
      <c r="D1610" s="133"/>
      <c r="E1610" s="133"/>
      <c r="F1610" s="107"/>
    </row>
    <row r="1611" spans="1:6">
      <c r="A1611" s="108"/>
      <c r="B1611" s="132"/>
      <c r="C1611" s="133"/>
      <c r="D1611" s="133"/>
      <c r="E1611" s="133"/>
      <c r="F1611" s="107"/>
    </row>
    <row r="1612" spans="1:6">
      <c r="A1612" s="108"/>
      <c r="B1612" s="132"/>
      <c r="C1612" s="133"/>
      <c r="D1612" s="133"/>
      <c r="E1612" s="133"/>
      <c r="F1612" s="107"/>
    </row>
    <row r="1613" spans="1:6">
      <c r="A1613" s="108"/>
      <c r="B1613" s="132"/>
      <c r="C1613" s="133"/>
      <c r="D1613" s="133"/>
      <c r="E1613" s="133"/>
      <c r="F1613" s="107"/>
    </row>
    <row r="1614" spans="1:6">
      <c r="A1614" s="108"/>
      <c r="B1614" s="132"/>
      <c r="C1614" s="133"/>
      <c r="D1614" s="133"/>
      <c r="E1614" s="133"/>
      <c r="F1614" s="107"/>
    </row>
    <row r="1615" spans="1:6">
      <c r="A1615" s="108"/>
      <c r="B1615" s="132"/>
      <c r="C1615" s="133"/>
      <c r="D1615" s="133"/>
      <c r="E1615" s="133"/>
      <c r="F1615" s="107"/>
    </row>
    <row r="1616" spans="1:6">
      <c r="A1616" s="108"/>
      <c r="B1616" s="132"/>
      <c r="C1616" s="133"/>
      <c r="D1616" s="133"/>
      <c r="E1616" s="133"/>
      <c r="F1616" s="107"/>
    </row>
    <row r="1617" spans="1:6">
      <c r="A1617" s="108"/>
      <c r="B1617" s="104"/>
      <c r="C1617" s="105"/>
      <c r="D1617" s="105"/>
      <c r="E1617" s="105"/>
      <c r="F1617" s="114"/>
    </row>
    <row r="1618" spans="1:6">
      <c r="A1618" s="108"/>
      <c r="B1618" s="132"/>
      <c r="C1618" s="133"/>
      <c r="D1618" s="133"/>
      <c r="E1618" s="133"/>
      <c r="F1618" s="107"/>
    </row>
    <row r="1619" spans="1:6">
      <c r="A1619" s="108"/>
      <c r="B1619" s="104"/>
      <c r="C1619" s="105"/>
      <c r="D1619" s="105"/>
      <c r="E1619" s="105"/>
      <c r="F1619" s="106"/>
    </row>
    <row r="1620" spans="1:6">
      <c r="A1620" s="108"/>
      <c r="B1620" s="132"/>
      <c r="C1620" s="133"/>
      <c r="D1620" s="133"/>
      <c r="E1620" s="133"/>
      <c r="F1620" s="106"/>
    </row>
    <row r="1621" spans="1:6">
      <c r="A1621" s="108"/>
      <c r="B1621" s="132"/>
      <c r="C1621" s="133"/>
      <c r="D1621" s="133"/>
      <c r="E1621" s="133"/>
      <c r="F1621" s="107"/>
    </row>
    <row r="1622" spans="1:6">
      <c r="A1622" s="108"/>
      <c r="B1622" s="112"/>
      <c r="C1622" s="113"/>
      <c r="D1622" s="113"/>
      <c r="E1622" s="113"/>
      <c r="F1622" s="106"/>
    </row>
    <row r="1623" spans="1:6">
      <c r="A1623" s="108"/>
      <c r="B1623" s="112"/>
      <c r="C1623" s="113"/>
      <c r="D1623" s="113"/>
      <c r="E1623" s="113"/>
      <c r="F1623" s="106"/>
    </row>
    <row r="1624" spans="1:6">
      <c r="A1624" s="108"/>
      <c r="B1624" s="112"/>
      <c r="C1624" s="113"/>
      <c r="D1624" s="113"/>
      <c r="E1624" s="113"/>
      <c r="F1624" s="106"/>
    </row>
    <row r="1625" spans="1:6">
      <c r="A1625" s="108"/>
      <c r="B1625" s="132"/>
      <c r="C1625" s="133"/>
      <c r="D1625" s="133"/>
      <c r="E1625" s="133"/>
      <c r="F1625" s="107"/>
    </row>
    <row r="1626" spans="1:6">
      <c r="A1626" s="108"/>
      <c r="B1626" s="132"/>
      <c r="C1626" s="133"/>
      <c r="D1626" s="133"/>
      <c r="E1626" s="133"/>
      <c r="F1626" s="107"/>
    </row>
    <row r="1627" spans="1:6">
      <c r="A1627" s="108"/>
      <c r="B1627" s="132"/>
      <c r="C1627" s="133"/>
      <c r="D1627" s="133"/>
      <c r="E1627" s="133"/>
      <c r="F1627" s="107"/>
    </row>
    <row r="1628" spans="1:6">
      <c r="A1628" s="108"/>
      <c r="B1628" s="132"/>
      <c r="C1628" s="133"/>
      <c r="D1628" s="133"/>
      <c r="E1628" s="133"/>
      <c r="F1628" s="107"/>
    </row>
    <row r="1629" spans="1:6">
      <c r="A1629" s="108"/>
      <c r="B1629" s="104"/>
      <c r="C1629" s="105"/>
      <c r="D1629" s="105"/>
      <c r="E1629" s="105"/>
      <c r="F1629" s="106"/>
    </row>
    <row r="1630" spans="1:6">
      <c r="A1630" s="108"/>
      <c r="B1630" s="132"/>
      <c r="C1630" s="133"/>
      <c r="D1630" s="133"/>
      <c r="E1630" s="133"/>
      <c r="F1630" s="107"/>
    </row>
    <row r="1631" spans="1:6">
      <c r="A1631" s="108"/>
      <c r="B1631" s="132"/>
      <c r="C1631" s="133"/>
      <c r="D1631" s="133"/>
      <c r="E1631" s="133"/>
      <c r="F1631" s="107"/>
    </row>
    <row r="1632" spans="1:6">
      <c r="A1632" s="108"/>
      <c r="B1632" s="132"/>
      <c r="C1632" s="133"/>
      <c r="D1632" s="133"/>
      <c r="E1632" s="133"/>
      <c r="F1632" s="107"/>
    </row>
    <row r="1633" spans="1:6">
      <c r="A1633" s="108"/>
      <c r="B1633" s="132"/>
      <c r="C1633" s="133"/>
      <c r="D1633" s="133"/>
      <c r="E1633" s="133"/>
      <c r="F1633" s="107"/>
    </row>
    <row r="1634" spans="1:6">
      <c r="A1634" s="108"/>
      <c r="B1634" s="132"/>
      <c r="C1634" s="133"/>
      <c r="D1634" s="133"/>
      <c r="E1634" s="133"/>
      <c r="F1634" s="107"/>
    </row>
    <row r="1635" spans="1:6">
      <c r="A1635" s="108"/>
      <c r="B1635" s="132"/>
      <c r="C1635" s="133"/>
      <c r="D1635" s="133"/>
      <c r="E1635" s="133"/>
      <c r="F1635" s="107"/>
    </row>
    <row r="1636" spans="1:6">
      <c r="A1636" s="108"/>
      <c r="B1636" s="132"/>
      <c r="C1636" s="133"/>
      <c r="D1636" s="133"/>
      <c r="E1636" s="133"/>
      <c r="F1636" s="107"/>
    </row>
    <row r="1637" spans="1:6">
      <c r="A1637" s="108"/>
      <c r="B1637" s="132"/>
      <c r="C1637" s="133"/>
      <c r="D1637" s="133"/>
      <c r="E1637" s="133"/>
      <c r="F1637" s="107"/>
    </row>
    <row r="1638" spans="1:6">
      <c r="A1638" s="108"/>
      <c r="B1638" s="132"/>
      <c r="C1638" s="133"/>
      <c r="D1638" s="133"/>
      <c r="E1638" s="133"/>
      <c r="F1638" s="107"/>
    </row>
    <row r="1639" spans="1:6">
      <c r="A1639" s="108"/>
      <c r="B1639" s="132"/>
      <c r="C1639" s="133"/>
      <c r="D1639" s="133"/>
      <c r="E1639" s="133"/>
      <c r="F1639" s="107"/>
    </row>
    <row r="1640" spans="1:6">
      <c r="A1640" s="108"/>
      <c r="B1640" s="132"/>
      <c r="C1640" s="133"/>
      <c r="D1640" s="133"/>
      <c r="E1640" s="133"/>
      <c r="F1640" s="107"/>
    </row>
    <row r="1641" spans="1:6">
      <c r="A1641" s="108"/>
      <c r="B1641" s="132"/>
      <c r="C1641" s="133"/>
      <c r="D1641" s="133"/>
      <c r="E1641" s="133"/>
      <c r="F1641" s="107"/>
    </row>
    <row r="1642" spans="1:6">
      <c r="A1642" s="108"/>
      <c r="B1642" s="132"/>
      <c r="C1642" s="133"/>
      <c r="D1642" s="133"/>
      <c r="E1642" s="133"/>
      <c r="F1642" s="107"/>
    </row>
    <row r="1643" spans="1:6">
      <c r="A1643" s="108"/>
      <c r="B1643" s="132"/>
      <c r="C1643" s="133"/>
      <c r="D1643" s="133"/>
      <c r="E1643" s="133"/>
      <c r="F1643" s="107"/>
    </row>
    <row r="1644" spans="1:6">
      <c r="A1644" s="108"/>
      <c r="B1644" s="132"/>
      <c r="C1644" s="133"/>
      <c r="D1644" s="133"/>
      <c r="E1644" s="133"/>
      <c r="F1644" s="107"/>
    </row>
    <row r="1645" spans="1:6">
      <c r="A1645" s="108"/>
      <c r="B1645" s="132"/>
      <c r="C1645" s="133"/>
      <c r="D1645" s="133"/>
      <c r="E1645" s="133"/>
      <c r="F1645" s="107"/>
    </row>
    <row r="1646" spans="1:6">
      <c r="A1646" s="108"/>
      <c r="B1646" s="132"/>
      <c r="C1646" s="133"/>
      <c r="D1646" s="133"/>
      <c r="E1646" s="133"/>
      <c r="F1646" s="107"/>
    </row>
    <row r="1647" spans="1:6">
      <c r="A1647" s="108"/>
      <c r="B1647" s="132"/>
      <c r="C1647" s="133"/>
      <c r="D1647" s="133"/>
      <c r="E1647" s="133"/>
      <c r="F1647" s="107"/>
    </row>
    <row r="1648" spans="1:6">
      <c r="A1648" s="108"/>
      <c r="B1648" s="132"/>
      <c r="C1648" s="133"/>
      <c r="D1648" s="133"/>
      <c r="E1648" s="133"/>
      <c r="F1648" s="107"/>
    </row>
    <row r="1649" spans="1:6" ht="15" customHeight="1">
      <c r="A1649" s="108"/>
      <c r="B1649" s="132"/>
      <c r="C1649" s="133"/>
      <c r="D1649" s="133"/>
      <c r="E1649" s="133"/>
      <c r="F1649" s="107"/>
    </row>
    <row r="1650" spans="1:6" ht="15" customHeight="1">
      <c r="A1650" s="108"/>
      <c r="B1650" s="132"/>
      <c r="C1650" s="133"/>
      <c r="D1650" s="133"/>
      <c r="E1650" s="133"/>
      <c r="F1650" s="107"/>
    </row>
    <row r="1651" spans="1:6">
      <c r="A1651" s="108"/>
      <c r="B1651" s="132"/>
      <c r="C1651" s="133"/>
      <c r="D1651" s="133"/>
      <c r="E1651" s="133"/>
      <c r="F1651" s="107"/>
    </row>
    <row r="1652" spans="1:6">
      <c r="A1652" s="108"/>
      <c r="B1652" s="132"/>
      <c r="C1652" s="133"/>
      <c r="D1652" s="133"/>
      <c r="E1652" s="133"/>
      <c r="F1652" s="107"/>
    </row>
    <row r="1653" spans="1:6">
      <c r="A1653" s="108"/>
      <c r="B1653" s="132"/>
      <c r="C1653" s="133"/>
      <c r="D1653" s="133"/>
      <c r="E1653" s="133"/>
      <c r="F1653" s="107"/>
    </row>
    <row r="1654" spans="1:6">
      <c r="A1654" s="108"/>
      <c r="B1654" s="132"/>
      <c r="C1654" s="133"/>
      <c r="D1654" s="133"/>
      <c r="E1654" s="133"/>
      <c r="F1654" s="107"/>
    </row>
    <row r="1655" spans="1:6">
      <c r="A1655" s="108"/>
      <c r="B1655" s="132"/>
      <c r="C1655" s="133"/>
      <c r="D1655" s="133"/>
      <c r="E1655" s="133"/>
      <c r="F1655" s="107"/>
    </row>
    <row r="1656" spans="1:6">
      <c r="A1656" s="108"/>
      <c r="B1656" s="104"/>
      <c r="C1656" s="105"/>
      <c r="D1656" s="105"/>
      <c r="E1656" s="105"/>
      <c r="F1656" s="106"/>
    </row>
    <row r="1657" spans="1:6">
      <c r="A1657" s="108"/>
      <c r="B1657" s="132"/>
      <c r="C1657" s="133"/>
      <c r="D1657" s="133"/>
      <c r="E1657" s="133"/>
      <c r="F1657" s="156"/>
    </row>
    <row r="1658" spans="1:6">
      <c r="A1658" s="108"/>
      <c r="B1658" s="132"/>
      <c r="C1658" s="133"/>
      <c r="D1658" s="133"/>
      <c r="E1658" s="133"/>
      <c r="F1658" s="107"/>
    </row>
    <row r="1659" spans="1:6">
      <c r="A1659" s="108"/>
      <c r="B1659" s="132"/>
      <c r="C1659" s="133"/>
      <c r="D1659" s="133"/>
      <c r="E1659" s="133"/>
      <c r="F1659" s="107"/>
    </row>
    <row r="1660" spans="1:6">
      <c r="A1660" s="108"/>
      <c r="B1660" s="132"/>
      <c r="C1660" s="133"/>
      <c r="D1660" s="133"/>
      <c r="E1660" s="133"/>
      <c r="F1660" s="107"/>
    </row>
    <row r="1661" spans="1:6">
      <c r="A1661" s="108"/>
      <c r="B1661" s="132"/>
      <c r="C1661" s="133"/>
      <c r="D1661" s="133"/>
      <c r="E1661" s="133"/>
      <c r="F1661" s="107"/>
    </row>
    <row r="1662" spans="1:6">
      <c r="A1662" s="108"/>
      <c r="B1662" s="132"/>
      <c r="C1662" s="133"/>
      <c r="D1662" s="133"/>
      <c r="E1662" s="133"/>
      <c r="F1662" s="107"/>
    </row>
    <row r="1663" spans="1:6">
      <c r="A1663" s="108"/>
      <c r="B1663" s="132"/>
      <c r="C1663" s="133"/>
      <c r="D1663" s="133"/>
      <c r="E1663" s="133"/>
      <c r="F1663" s="107"/>
    </row>
    <row r="1664" spans="1:6">
      <c r="A1664" s="108"/>
      <c r="B1664" s="132"/>
      <c r="C1664" s="133"/>
      <c r="D1664" s="133"/>
      <c r="E1664" s="133"/>
      <c r="F1664" s="107"/>
    </row>
    <row r="1665" spans="1:6">
      <c r="A1665" s="108"/>
      <c r="B1665" s="132"/>
      <c r="C1665" s="133"/>
      <c r="D1665" s="133"/>
      <c r="E1665" s="133"/>
      <c r="F1665" s="107"/>
    </row>
    <row r="1666" spans="1:6">
      <c r="A1666" s="108"/>
      <c r="B1666" s="132"/>
      <c r="C1666" s="133"/>
      <c r="D1666" s="133"/>
      <c r="E1666" s="133"/>
      <c r="F1666" s="107"/>
    </row>
    <row r="1667" spans="1:6">
      <c r="A1667" s="108"/>
      <c r="B1667" s="157"/>
      <c r="C1667" s="158"/>
      <c r="D1667" s="158"/>
      <c r="E1667" s="158"/>
      <c r="F1667" s="159"/>
    </row>
    <row r="1668" spans="1:6">
      <c r="A1668" s="108"/>
      <c r="B1668" s="132"/>
      <c r="C1668" s="133"/>
      <c r="D1668" s="133"/>
      <c r="E1668" s="133"/>
      <c r="F1668" s="107"/>
    </row>
    <row r="1669" spans="1:6">
      <c r="A1669" s="108"/>
      <c r="B1669" s="132"/>
      <c r="C1669" s="133"/>
      <c r="D1669" s="133"/>
      <c r="E1669" s="133"/>
      <c r="F1669" s="107"/>
    </row>
    <row r="1670" spans="1:6">
      <c r="A1670" s="108"/>
      <c r="B1670" s="132"/>
      <c r="C1670" s="133"/>
      <c r="D1670" s="133"/>
      <c r="E1670" s="133"/>
      <c r="F1670" s="107"/>
    </row>
    <row r="1671" spans="1:6">
      <c r="A1671" s="108"/>
      <c r="B1671" s="132"/>
      <c r="C1671" s="133"/>
      <c r="D1671" s="133"/>
      <c r="E1671" s="133"/>
      <c r="F1671" s="107"/>
    </row>
    <row r="1672" spans="1:6">
      <c r="A1672" s="108"/>
      <c r="B1672" s="132"/>
      <c r="C1672" s="133"/>
      <c r="D1672" s="133"/>
      <c r="E1672" s="133"/>
      <c r="F1672" s="107"/>
    </row>
    <row r="1673" spans="1:6">
      <c r="A1673" s="108"/>
      <c r="B1673" s="132"/>
      <c r="C1673" s="133"/>
      <c r="D1673" s="133"/>
      <c r="E1673" s="133"/>
      <c r="F1673" s="107"/>
    </row>
    <row r="1674" spans="1:6">
      <c r="A1674" s="108"/>
      <c r="B1674" s="132"/>
      <c r="C1674" s="133"/>
      <c r="D1674" s="133"/>
      <c r="E1674" s="133"/>
      <c r="F1674" s="107"/>
    </row>
    <row r="1675" spans="1:6">
      <c r="A1675" s="108"/>
      <c r="B1675" s="132"/>
      <c r="C1675" s="133"/>
      <c r="D1675" s="133"/>
      <c r="E1675" s="133"/>
      <c r="F1675" s="107"/>
    </row>
    <row r="1676" spans="1:6">
      <c r="A1676" s="108"/>
      <c r="B1676" s="104"/>
      <c r="C1676" s="105"/>
      <c r="D1676" s="105"/>
      <c r="E1676" s="105"/>
      <c r="F1676" s="106"/>
    </row>
    <row r="1677" spans="1:6">
      <c r="A1677" s="108"/>
      <c r="B1677" s="104"/>
      <c r="C1677" s="105"/>
      <c r="D1677" s="105"/>
      <c r="E1677" s="105"/>
      <c r="F1677" s="106"/>
    </row>
    <row r="1678" spans="1:6">
      <c r="A1678" s="108"/>
      <c r="B1678" s="104"/>
      <c r="C1678" s="105"/>
      <c r="D1678" s="105"/>
      <c r="E1678" s="105"/>
      <c r="F1678" s="106"/>
    </row>
    <row r="1679" spans="1:6">
      <c r="A1679" s="108"/>
      <c r="B1679" s="132"/>
      <c r="C1679" s="133"/>
      <c r="D1679" s="133"/>
      <c r="E1679" s="133"/>
      <c r="F1679" s="106"/>
    </row>
    <row r="1680" spans="1:6">
      <c r="A1680" s="108"/>
      <c r="B1680" s="132"/>
      <c r="C1680" s="133"/>
      <c r="D1680" s="133"/>
      <c r="E1680" s="133"/>
      <c r="F1680" s="106"/>
    </row>
    <row r="1681" spans="1:6">
      <c r="A1681" s="108"/>
      <c r="B1681" s="157"/>
      <c r="C1681" s="158"/>
      <c r="D1681" s="158"/>
      <c r="E1681" s="158"/>
      <c r="F1681" s="160"/>
    </row>
    <row r="1682" spans="1:6">
      <c r="A1682" s="108"/>
      <c r="B1682" s="132"/>
      <c r="C1682" s="133"/>
      <c r="D1682" s="133"/>
      <c r="E1682" s="133"/>
      <c r="F1682" s="107"/>
    </row>
    <row r="1683" spans="1:6">
      <c r="A1683" s="108"/>
      <c r="B1683" s="132"/>
      <c r="C1683" s="133"/>
      <c r="D1683" s="133"/>
      <c r="E1683" s="133"/>
      <c r="F1683" s="107"/>
    </row>
    <row r="1684" spans="1:6">
      <c r="A1684" s="108"/>
      <c r="B1684" s="132"/>
      <c r="C1684" s="133"/>
      <c r="D1684" s="133"/>
      <c r="E1684" s="133"/>
      <c r="F1684" s="107"/>
    </row>
    <row r="1685" spans="1:6">
      <c r="A1685" s="108"/>
      <c r="B1685" s="132"/>
      <c r="C1685" s="133"/>
      <c r="D1685" s="133"/>
      <c r="E1685" s="133"/>
      <c r="F1685" s="107"/>
    </row>
    <row r="1686" spans="1:6">
      <c r="A1686" s="108"/>
      <c r="B1686" s="132"/>
      <c r="C1686" s="133"/>
      <c r="D1686" s="133"/>
      <c r="E1686" s="133"/>
      <c r="F1686" s="107"/>
    </row>
    <row r="1687" spans="1:6">
      <c r="A1687" s="108"/>
      <c r="B1687" s="132"/>
      <c r="C1687" s="133"/>
      <c r="D1687" s="133"/>
      <c r="E1687" s="133"/>
      <c r="F1687" s="107"/>
    </row>
    <row r="1688" spans="1:6">
      <c r="A1688" s="108"/>
      <c r="B1688" s="104"/>
      <c r="C1688" s="105"/>
      <c r="D1688" s="105"/>
      <c r="E1688" s="105"/>
      <c r="F1688" s="106"/>
    </row>
    <row r="1689" spans="1:6">
      <c r="A1689" s="108"/>
      <c r="B1689" s="104"/>
      <c r="C1689" s="105"/>
      <c r="D1689" s="105"/>
      <c r="E1689" s="105"/>
      <c r="F1689" s="106"/>
    </row>
    <row r="1690" spans="1:6">
      <c r="A1690" s="108"/>
      <c r="B1690" s="132"/>
      <c r="C1690" s="133"/>
      <c r="D1690" s="133"/>
      <c r="E1690" s="133"/>
      <c r="F1690" s="107"/>
    </row>
    <row r="1691" spans="1:6">
      <c r="A1691" s="108"/>
      <c r="B1691" s="132"/>
      <c r="C1691" s="133"/>
      <c r="D1691" s="133"/>
      <c r="E1691" s="133"/>
      <c r="F1691" s="107"/>
    </row>
    <row r="1692" spans="1:6">
      <c r="A1692" s="108"/>
      <c r="B1692" s="132"/>
      <c r="C1692" s="133"/>
      <c r="D1692" s="133"/>
      <c r="E1692" s="133"/>
      <c r="F1692" s="107"/>
    </row>
    <row r="1693" spans="1:6">
      <c r="A1693" s="108"/>
      <c r="B1693" s="132"/>
      <c r="C1693" s="133"/>
      <c r="D1693" s="133"/>
      <c r="E1693" s="133"/>
      <c r="F1693" s="107"/>
    </row>
    <row r="1694" spans="1:6">
      <c r="A1694" s="108"/>
      <c r="B1694" s="132"/>
      <c r="C1694" s="133"/>
      <c r="D1694" s="133"/>
      <c r="E1694" s="133"/>
      <c r="F1694" s="107"/>
    </row>
    <row r="1695" spans="1:6">
      <c r="A1695" s="108"/>
      <c r="B1695" s="112"/>
      <c r="C1695" s="113"/>
      <c r="D1695" s="113"/>
      <c r="E1695" s="113"/>
      <c r="F1695" s="106"/>
    </row>
    <row r="1696" spans="1:6">
      <c r="A1696" s="108"/>
      <c r="B1696" s="132"/>
      <c r="C1696" s="133"/>
      <c r="D1696" s="133"/>
      <c r="E1696" s="133"/>
      <c r="F1696" s="107"/>
    </row>
    <row r="1697" spans="1:6">
      <c r="A1697" s="108"/>
      <c r="B1697" s="132"/>
      <c r="C1697" s="133"/>
      <c r="D1697" s="133"/>
      <c r="E1697" s="133"/>
      <c r="F1697" s="107"/>
    </row>
    <row r="1698" spans="1:6">
      <c r="A1698" s="108"/>
      <c r="B1698" s="132"/>
      <c r="C1698" s="133"/>
      <c r="D1698" s="133"/>
      <c r="E1698" s="133"/>
      <c r="F1698" s="107"/>
    </row>
    <row r="1699" spans="1:6">
      <c r="A1699" s="108"/>
      <c r="B1699" s="132"/>
      <c r="C1699" s="133"/>
      <c r="D1699" s="133"/>
      <c r="E1699" s="133"/>
      <c r="F1699" s="107"/>
    </row>
    <row r="1700" spans="1:6">
      <c r="A1700" s="108"/>
      <c r="B1700" s="132"/>
      <c r="C1700" s="133"/>
      <c r="D1700" s="133"/>
      <c r="E1700" s="133"/>
      <c r="F1700" s="107"/>
    </row>
    <row r="1701" spans="1:6">
      <c r="A1701" s="108"/>
      <c r="B1701" s="132"/>
      <c r="C1701" s="133"/>
      <c r="D1701" s="133"/>
      <c r="E1701" s="133"/>
      <c r="F1701" s="107"/>
    </row>
    <row r="1702" spans="1:6">
      <c r="A1702" s="108"/>
      <c r="B1702" s="132"/>
      <c r="C1702" s="133"/>
      <c r="D1702" s="133"/>
      <c r="E1702" s="133"/>
      <c r="F1702" s="107"/>
    </row>
    <row r="1703" spans="1:6">
      <c r="A1703" s="108"/>
      <c r="B1703" s="132"/>
      <c r="C1703" s="133"/>
      <c r="D1703" s="133"/>
      <c r="E1703" s="133"/>
      <c r="F1703" s="107"/>
    </row>
    <row r="1704" spans="1:6" ht="73.5" customHeight="1">
      <c r="A1704" s="108"/>
      <c r="B1704" s="132"/>
      <c r="C1704" s="133"/>
      <c r="D1704" s="133"/>
      <c r="E1704" s="133"/>
      <c r="F1704" s="107"/>
    </row>
    <row r="1705" spans="1:6">
      <c r="A1705" s="108"/>
      <c r="B1705" s="132"/>
      <c r="C1705" s="133"/>
      <c r="D1705" s="133"/>
      <c r="E1705" s="133"/>
      <c r="F1705" s="107"/>
    </row>
    <row r="1706" spans="1:6">
      <c r="A1706" s="108"/>
      <c r="B1706" s="132"/>
      <c r="C1706" s="133"/>
      <c r="D1706" s="133"/>
      <c r="E1706" s="133"/>
      <c r="F1706" s="107"/>
    </row>
    <row r="1707" spans="1:6">
      <c r="A1707" s="108"/>
      <c r="B1707" s="132"/>
      <c r="C1707" s="133"/>
      <c r="D1707" s="133"/>
      <c r="E1707" s="133"/>
      <c r="F1707" s="107"/>
    </row>
    <row r="1708" spans="1:6">
      <c r="A1708" s="108"/>
      <c r="B1708" s="132"/>
      <c r="C1708" s="133"/>
      <c r="D1708" s="133"/>
      <c r="E1708" s="133"/>
      <c r="F1708" s="107"/>
    </row>
    <row r="1709" spans="1:6">
      <c r="A1709" s="108"/>
      <c r="B1709" s="132"/>
      <c r="C1709" s="133"/>
      <c r="D1709" s="133"/>
      <c r="E1709" s="133"/>
      <c r="F1709" s="107"/>
    </row>
    <row r="1710" spans="1:6">
      <c r="A1710" s="108"/>
      <c r="B1710" s="132"/>
      <c r="C1710" s="133"/>
      <c r="D1710" s="133"/>
      <c r="E1710" s="133"/>
      <c r="F1710" s="107"/>
    </row>
    <row r="1711" spans="1:6">
      <c r="A1711" s="108"/>
      <c r="B1711" s="132"/>
      <c r="C1711" s="133"/>
      <c r="D1711" s="133"/>
      <c r="E1711" s="133"/>
      <c r="F1711" s="142"/>
    </row>
    <row r="1712" spans="1:6">
      <c r="A1712" s="108"/>
      <c r="B1712" s="132"/>
      <c r="C1712" s="133"/>
      <c r="D1712" s="133"/>
      <c r="E1712" s="133"/>
      <c r="F1712" s="107"/>
    </row>
    <row r="1713" spans="1:6">
      <c r="A1713" s="108"/>
      <c r="B1713" s="132"/>
      <c r="C1713" s="133"/>
      <c r="D1713" s="133"/>
      <c r="E1713" s="133"/>
      <c r="F1713" s="107"/>
    </row>
    <row r="1714" spans="1:6" ht="28.5" customHeight="1">
      <c r="A1714" s="108"/>
      <c r="B1714" s="132"/>
      <c r="C1714" s="133"/>
      <c r="D1714" s="133"/>
      <c r="E1714" s="133"/>
      <c r="F1714" s="107"/>
    </row>
    <row r="1715" spans="1:6">
      <c r="A1715" s="108"/>
      <c r="B1715" s="132"/>
      <c r="C1715" s="133"/>
      <c r="D1715" s="133"/>
      <c r="E1715" s="133"/>
      <c r="F1715" s="107"/>
    </row>
    <row r="1716" spans="1:6">
      <c r="A1716" s="108"/>
      <c r="B1716" s="132"/>
      <c r="C1716" s="133"/>
      <c r="D1716" s="133"/>
      <c r="E1716" s="133"/>
      <c r="F1716" s="107"/>
    </row>
    <row r="1717" spans="1:6">
      <c r="A1717" s="108"/>
      <c r="B1717" s="132"/>
      <c r="C1717" s="133"/>
      <c r="D1717" s="133"/>
      <c r="E1717" s="133"/>
      <c r="F1717" s="107"/>
    </row>
    <row r="1718" spans="1:6">
      <c r="A1718" s="108"/>
      <c r="B1718" s="132"/>
      <c r="C1718" s="133"/>
      <c r="D1718" s="133"/>
      <c r="E1718" s="133"/>
      <c r="F1718" s="107"/>
    </row>
    <row r="1719" spans="1:6">
      <c r="A1719" s="108"/>
      <c r="B1719" s="132"/>
      <c r="C1719" s="133"/>
      <c r="D1719" s="133"/>
      <c r="E1719" s="133"/>
      <c r="F1719" s="107"/>
    </row>
    <row r="1720" spans="1:6">
      <c r="A1720" s="108"/>
      <c r="B1720" s="136"/>
      <c r="C1720" s="137"/>
      <c r="D1720" s="137"/>
      <c r="E1720" s="137"/>
      <c r="F1720" s="138"/>
    </row>
    <row r="1721" spans="1:6">
      <c r="A1721" s="108"/>
      <c r="B1721" s="132"/>
      <c r="C1721" s="133"/>
      <c r="D1721" s="133"/>
      <c r="E1721" s="133"/>
      <c r="F1721" s="107"/>
    </row>
    <row r="1722" spans="1:6">
      <c r="A1722" s="108"/>
      <c r="B1722" s="132"/>
      <c r="C1722" s="133"/>
      <c r="D1722" s="133"/>
      <c r="E1722" s="133"/>
      <c r="F1722" s="146"/>
    </row>
    <row r="1723" spans="1:6">
      <c r="A1723" s="108"/>
      <c r="B1723" s="132"/>
      <c r="C1723" s="133"/>
      <c r="D1723" s="133"/>
      <c r="E1723" s="133"/>
      <c r="F1723" s="107"/>
    </row>
    <row r="1724" spans="1:6">
      <c r="A1724" s="108"/>
      <c r="B1724" s="132"/>
      <c r="C1724" s="133"/>
      <c r="D1724" s="133"/>
      <c r="E1724" s="133"/>
      <c r="F1724" s="107"/>
    </row>
    <row r="1725" spans="1:6">
      <c r="A1725" s="108"/>
      <c r="B1725" s="132"/>
      <c r="C1725" s="133"/>
      <c r="D1725" s="133"/>
      <c r="E1725" s="133"/>
      <c r="F1725" s="107"/>
    </row>
    <row r="1726" spans="1:6">
      <c r="A1726" s="108"/>
      <c r="B1726" s="132"/>
      <c r="C1726" s="133"/>
      <c r="D1726" s="133"/>
      <c r="E1726" s="133"/>
      <c r="F1726" s="107"/>
    </row>
    <row r="1727" spans="1:6">
      <c r="A1727" s="108"/>
      <c r="B1727" s="132"/>
      <c r="C1727" s="133"/>
      <c r="D1727" s="133"/>
      <c r="E1727" s="133"/>
      <c r="F1727" s="107"/>
    </row>
    <row r="1728" spans="1:6">
      <c r="A1728" s="108"/>
      <c r="B1728" s="132"/>
      <c r="C1728" s="133"/>
      <c r="D1728" s="133"/>
      <c r="E1728" s="133"/>
      <c r="F1728" s="107"/>
    </row>
    <row r="1729" spans="1:6">
      <c r="A1729" s="108"/>
      <c r="B1729" s="132"/>
      <c r="C1729" s="133"/>
      <c r="D1729" s="133"/>
      <c r="E1729" s="133"/>
      <c r="F1729" s="107"/>
    </row>
    <row r="1730" spans="1:6">
      <c r="A1730" s="108"/>
      <c r="B1730" s="132"/>
      <c r="C1730" s="133"/>
      <c r="D1730" s="133"/>
      <c r="E1730" s="133"/>
      <c r="F1730" s="107"/>
    </row>
    <row r="1731" spans="1:6">
      <c r="A1731" s="108"/>
      <c r="B1731" s="132"/>
      <c r="C1731" s="133"/>
      <c r="D1731" s="133"/>
      <c r="E1731" s="133"/>
      <c r="F1731" s="107"/>
    </row>
    <row r="1732" spans="1:6">
      <c r="A1732" s="108"/>
      <c r="B1732" s="132"/>
      <c r="C1732" s="133"/>
      <c r="D1732" s="133"/>
      <c r="E1732" s="133"/>
      <c r="F1732" s="107"/>
    </row>
    <row r="1733" spans="1:6">
      <c r="A1733" s="108"/>
      <c r="B1733" s="132"/>
      <c r="C1733" s="133"/>
      <c r="D1733" s="133"/>
      <c r="E1733" s="133"/>
      <c r="F1733" s="107"/>
    </row>
    <row r="1734" spans="1:6">
      <c r="A1734" s="108"/>
      <c r="B1734" s="132"/>
      <c r="C1734" s="133"/>
      <c r="D1734" s="133"/>
      <c r="E1734" s="133"/>
      <c r="F1734" s="107"/>
    </row>
    <row r="1735" spans="1:6">
      <c r="A1735" s="108"/>
      <c r="B1735" s="132"/>
      <c r="C1735" s="133"/>
      <c r="D1735" s="133"/>
      <c r="E1735" s="133"/>
      <c r="F1735" s="107"/>
    </row>
    <row r="1736" spans="1:6">
      <c r="A1736" s="108"/>
      <c r="B1736" s="132"/>
      <c r="C1736" s="133"/>
      <c r="D1736" s="133"/>
      <c r="E1736" s="133"/>
      <c r="F1736" s="107"/>
    </row>
    <row r="1737" spans="1:6">
      <c r="A1737" s="108"/>
      <c r="B1737" s="132"/>
      <c r="C1737" s="133"/>
      <c r="D1737" s="133"/>
      <c r="E1737" s="133"/>
      <c r="F1737" s="107"/>
    </row>
    <row r="1738" spans="1:6">
      <c r="A1738" s="108"/>
      <c r="B1738" s="132"/>
      <c r="C1738" s="133"/>
      <c r="D1738" s="133"/>
      <c r="E1738" s="133"/>
      <c r="F1738" s="107"/>
    </row>
    <row r="1739" spans="1:6">
      <c r="A1739" s="108"/>
      <c r="B1739" s="132"/>
      <c r="C1739" s="133"/>
      <c r="D1739" s="133"/>
      <c r="E1739" s="133"/>
      <c r="F1739" s="107"/>
    </row>
    <row r="1740" spans="1:6">
      <c r="A1740" s="108"/>
      <c r="B1740" s="132"/>
      <c r="C1740" s="133"/>
      <c r="D1740" s="133"/>
      <c r="E1740" s="133"/>
      <c r="F1740" s="107"/>
    </row>
    <row r="1741" spans="1:6">
      <c r="A1741" s="108"/>
      <c r="B1741" s="132"/>
      <c r="C1741" s="133"/>
      <c r="D1741" s="133"/>
      <c r="E1741" s="133"/>
      <c r="F1741" s="107"/>
    </row>
    <row r="1742" spans="1:6">
      <c r="A1742" s="108"/>
      <c r="B1742" s="132"/>
      <c r="C1742" s="133"/>
      <c r="D1742" s="133"/>
      <c r="E1742" s="133"/>
      <c r="F1742" s="107"/>
    </row>
    <row r="1743" spans="1:6">
      <c r="A1743" s="108"/>
      <c r="B1743" s="132"/>
      <c r="C1743" s="133"/>
      <c r="D1743" s="133"/>
      <c r="E1743" s="133"/>
      <c r="F1743" s="107"/>
    </row>
    <row r="1744" spans="1:6">
      <c r="A1744" s="108"/>
      <c r="B1744" s="132"/>
      <c r="C1744" s="133"/>
      <c r="D1744" s="133"/>
      <c r="E1744" s="133"/>
      <c r="F1744" s="107"/>
    </row>
    <row r="1745" spans="1:6">
      <c r="A1745" s="108"/>
      <c r="B1745" s="132"/>
      <c r="C1745" s="133"/>
      <c r="D1745" s="133"/>
      <c r="E1745" s="133"/>
      <c r="F1745" s="107"/>
    </row>
    <row r="1746" spans="1:6">
      <c r="A1746" s="108"/>
      <c r="B1746" s="132"/>
      <c r="C1746" s="133"/>
      <c r="D1746" s="133"/>
      <c r="E1746" s="133"/>
      <c r="F1746" s="107"/>
    </row>
    <row r="1747" spans="1:6">
      <c r="A1747" s="108"/>
      <c r="B1747" s="132"/>
      <c r="C1747" s="133"/>
      <c r="D1747" s="133"/>
      <c r="E1747" s="133"/>
      <c r="F1747" s="107"/>
    </row>
    <row r="1748" spans="1:6">
      <c r="A1748" s="108"/>
      <c r="B1748" s="132"/>
      <c r="C1748" s="133"/>
      <c r="D1748" s="133"/>
      <c r="E1748" s="133"/>
      <c r="F1748" s="107"/>
    </row>
    <row r="1749" spans="1:6">
      <c r="A1749" s="108"/>
      <c r="B1749" s="132"/>
      <c r="C1749" s="133"/>
      <c r="D1749" s="133"/>
      <c r="E1749" s="133"/>
      <c r="F1749" s="107"/>
    </row>
    <row r="1750" spans="1:6">
      <c r="A1750" s="108"/>
      <c r="B1750" s="132"/>
      <c r="C1750" s="133"/>
      <c r="D1750" s="133"/>
      <c r="E1750" s="133"/>
      <c r="F1750" s="107"/>
    </row>
    <row r="1751" spans="1:6">
      <c r="A1751" s="108"/>
      <c r="B1751" s="132"/>
      <c r="C1751" s="133"/>
      <c r="D1751" s="133"/>
      <c r="E1751" s="133"/>
      <c r="F1751" s="107"/>
    </row>
    <row r="1752" spans="1:6">
      <c r="A1752" s="108"/>
      <c r="B1752" s="132"/>
      <c r="C1752" s="133"/>
      <c r="D1752" s="133"/>
      <c r="E1752" s="133"/>
      <c r="F1752" s="107"/>
    </row>
    <row r="1753" spans="1:6">
      <c r="A1753" s="108"/>
      <c r="B1753" s="132"/>
      <c r="C1753" s="133"/>
      <c r="D1753" s="133"/>
      <c r="E1753" s="133"/>
      <c r="F1753" s="107"/>
    </row>
    <row r="1754" spans="1:6">
      <c r="A1754" s="108"/>
      <c r="B1754" s="132"/>
      <c r="C1754" s="133"/>
      <c r="D1754" s="133"/>
      <c r="E1754" s="133"/>
      <c r="F1754" s="107"/>
    </row>
    <row r="1755" spans="1:6">
      <c r="A1755" s="108"/>
      <c r="B1755" s="132"/>
      <c r="C1755" s="133"/>
      <c r="D1755" s="133"/>
      <c r="E1755" s="133"/>
      <c r="F1755" s="107"/>
    </row>
    <row r="1756" spans="1:6">
      <c r="A1756" s="108"/>
      <c r="B1756" s="132"/>
      <c r="C1756" s="133"/>
      <c r="D1756" s="133"/>
      <c r="E1756" s="133"/>
      <c r="F1756" s="107"/>
    </row>
    <row r="1757" spans="1:6">
      <c r="A1757" s="108"/>
      <c r="B1757" s="132"/>
      <c r="C1757" s="133"/>
      <c r="D1757" s="133"/>
      <c r="E1757" s="133"/>
      <c r="F1757" s="107"/>
    </row>
    <row r="1758" spans="1:6">
      <c r="A1758" s="108"/>
      <c r="B1758" s="132"/>
      <c r="C1758" s="133"/>
      <c r="D1758" s="133"/>
      <c r="E1758" s="133"/>
      <c r="F1758" s="107"/>
    </row>
    <row r="1759" spans="1:6">
      <c r="A1759" s="108"/>
      <c r="B1759" s="132"/>
      <c r="C1759" s="133"/>
      <c r="D1759" s="133"/>
      <c r="E1759" s="133"/>
      <c r="F1759" s="107"/>
    </row>
    <row r="1760" spans="1:6">
      <c r="A1760" s="108"/>
      <c r="B1760" s="132"/>
      <c r="C1760" s="133"/>
      <c r="D1760" s="133"/>
      <c r="E1760" s="133"/>
      <c r="F1760" s="145"/>
    </row>
    <row r="1761" spans="1:6">
      <c r="A1761" s="108"/>
      <c r="B1761" s="132"/>
      <c r="C1761" s="133"/>
      <c r="D1761" s="133"/>
      <c r="E1761" s="133"/>
      <c r="F1761" s="107"/>
    </row>
    <row r="1762" spans="1:6">
      <c r="A1762" s="108"/>
      <c r="B1762" s="132"/>
      <c r="C1762" s="133"/>
      <c r="D1762" s="133"/>
      <c r="E1762" s="133"/>
      <c r="F1762" s="107"/>
    </row>
    <row r="1763" spans="1:6">
      <c r="A1763" s="108"/>
      <c r="B1763" s="132"/>
      <c r="C1763" s="133"/>
      <c r="D1763" s="133"/>
      <c r="E1763" s="133"/>
      <c r="F1763" s="107"/>
    </row>
    <row r="1764" spans="1:6">
      <c r="A1764" s="108"/>
      <c r="B1764" s="132"/>
      <c r="C1764" s="133"/>
      <c r="D1764" s="133"/>
      <c r="E1764" s="133"/>
      <c r="F1764" s="107"/>
    </row>
    <row r="1765" spans="1:6">
      <c r="A1765" s="108"/>
      <c r="B1765" s="132"/>
      <c r="C1765" s="133"/>
      <c r="D1765" s="133"/>
      <c r="E1765" s="133"/>
      <c r="F1765" s="107"/>
    </row>
    <row r="1766" spans="1:6">
      <c r="A1766" s="108"/>
      <c r="B1766" s="132"/>
      <c r="C1766" s="133"/>
      <c r="D1766" s="133"/>
      <c r="E1766" s="133"/>
      <c r="F1766" s="107"/>
    </row>
    <row r="1767" spans="1:6">
      <c r="A1767" s="108"/>
      <c r="B1767" s="132"/>
      <c r="C1767" s="133"/>
      <c r="D1767" s="133"/>
      <c r="E1767" s="133"/>
      <c r="F1767" s="107"/>
    </row>
    <row r="1768" spans="1:6">
      <c r="A1768" s="108"/>
      <c r="B1768" s="132"/>
      <c r="C1768" s="133"/>
      <c r="D1768" s="133"/>
      <c r="E1768" s="133"/>
      <c r="F1768" s="107"/>
    </row>
    <row r="1769" spans="1:6">
      <c r="A1769" s="108"/>
      <c r="B1769" s="104"/>
      <c r="C1769" s="105"/>
      <c r="D1769" s="105"/>
      <c r="E1769" s="105"/>
      <c r="F1769" s="106"/>
    </row>
    <row r="1770" spans="1:6">
      <c r="A1770" s="108"/>
      <c r="B1770" s="132"/>
      <c r="C1770" s="133"/>
      <c r="D1770" s="133"/>
      <c r="E1770" s="133"/>
      <c r="F1770" s="107"/>
    </row>
    <row r="1771" spans="1:6">
      <c r="A1771" s="108"/>
      <c r="B1771" s="132"/>
      <c r="C1771" s="133"/>
      <c r="D1771" s="133"/>
      <c r="E1771" s="133"/>
      <c r="F1771" s="107"/>
    </row>
    <row r="1772" spans="1:6">
      <c r="A1772" s="108"/>
      <c r="B1772" s="132"/>
      <c r="C1772" s="133"/>
      <c r="D1772" s="133"/>
      <c r="E1772" s="133"/>
      <c r="F1772" s="107"/>
    </row>
    <row r="1773" spans="1:6">
      <c r="A1773" s="108"/>
      <c r="B1773" s="132"/>
      <c r="C1773" s="133"/>
      <c r="D1773" s="133"/>
      <c r="E1773" s="133"/>
      <c r="F1773" s="107"/>
    </row>
    <row r="1774" spans="1:6">
      <c r="A1774" s="108"/>
      <c r="B1774" s="132"/>
      <c r="C1774" s="133"/>
      <c r="D1774" s="133"/>
      <c r="E1774" s="133"/>
      <c r="F1774" s="107"/>
    </row>
    <row r="1775" spans="1:6">
      <c r="A1775" s="108"/>
      <c r="B1775" s="132"/>
      <c r="C1775" s="133"/>
      <c r="D1775" s="133"/>
      <c r="E1775" s="133"/>
      <c r="F1775" s="107"/>
    </row>
    <row r="1776" spans="1:6">
      <c r="A1776" s="108"/>
      <c r="B1776" s="132"/>
      <c r="C1776" s="133"/>
      <c r="D1776" s="133"/>
      <c r="E1776" s="133"/>
      <c r="F1776" s="107"/>
    </row>
    <row r="1777" spans="1:6">
      <c r="A1777" s="108"/>
      <c r="B1777" s="132"/>
      <c r="C1777" s="133"/>
      <c r="D1777" s="133"/>
      <c r="E1777" s="133"/>
      <c r="F1777" s="107"/>
    </row>
    <row r="1778" spans="1:6">
      <c r="A1778" s="108"/>
      <c r="B1778" s="132"/>
      <c r="C1778" s="133"/>
      <c r="D1778" s="133"/>
      <c r="E1778" s="133"/>
      <c r="F1778" s="107"/>
    </row>
    <row r="1779" spans="1:6">
      <c r="A1779" s="108"/>
      <c r="B1779" s="132"/>
      <c r="C1779" s="133"/>
      <c r="D1779" s="133"/>
      <c r="E1779" s="133"/>
      <c r="F1779" s="107"/>
    </row>
    <row r="1780" spans="1:6">
      <c r="A1780" s="108"/>
      <c r="B1780" s="132"/>
      <c r="C1780" s="133"/>
      <c r="D1780" s="133"/>
      <c r="E1780" s="133"/>
      <c r="F1780" s="107"/>
    </row>
    <row r="1781" spans="1:6">
      <c r="A1781" s="108"/>
      <c r="B1781" s="132"/>
      <c r="C1781" s="133"/>
      <c r="D1781" s="133"/>
      <c r="E1781" s="133"/>
      <c r="F1781" s="107"/>
    </row>
    <row r="1782" spans="1:6">
      <c r="A1782" s="108"/>
      <c r="B1782" s="132"/>
      <c r="C1782" s="133"/>
      <c r="D1782" s="133"/>
      <c r="E1782" s="133"/>
      <c r="F1782" s="107"/>
    </row>
    <row r="1783" spans="1:6">
      <c r="A1783" s="108"/>
      <c r="B1783" s="132"/>
      <c r="C1783" s="133"/>
      <c r="D1783" s="133"/>
      <c r="E1783" s="133"/>
      <c r="F1783" s="107"/>
    </row>
    <row r="1784" spans="1:6">
      <c r="A1784" s="108"/>
      <c r="B1784" s="132"/>
      <c r="C1784" s="133"/>
      <c r="D1784" s="133"/>
      <c r="E1784" s="133"/>
      <c r="F1784" s="107"/>
    </row>
    <row r="1785" spans="1:6">
      <c r="A1785" s="108"/>
      <c r="B1785" s="132"/>
      <c r="C1785" s="133"/>
      <c r="D1785" s="133"/>
      <c r="E1785" s="133"/>
      <c r="F1785" s="107"/>
    </row>
    <row r="1786" spans="1:6">
      <c r="A1786" s="108"/>
      <c r="B1786" s="132"/>
      <c r="C1786" s="133"/>
      <c r="D1786" s="133"/>
      <c r="E1786" s="133"/>
      <c r="F1786" s="107"/>
    </row>
    <row r="1787" spans="1:6">
      <c r="A1787" s="108"/>
      <c r="B1787" s="132"/>
      <c r="C1787" s="133"/>
      <c r="D1787" s="133"/>
      <c r="E1787" s="133"/>
      <c r="F1787" s="107"/>
    </row>
    <row r="1788" spans="1:6">
      <c r="A1788" s="108"/>
      <c r="B1788" s="132"/>
      <c r="C1788" s="133"/>
      <c r="D1788" s="133"/>
      <c r="E1788" s="133"/>
      <c r="F1788" s="107"/>
    </row>
    <row r="1789" spans="1:6">
      <c r="A1789" s="108"/>
      <c r="B1789" s="132"/>
      <c r="C1789" s="133"/>
      <c r="D1789" s="133"/>
      <c r="E1789" s="133"/>
      <c r="F1789" s="107"/>
    </row>
    <row r="1790" spans="1:6">
      <c r="A1790" s="108"/>
      <c r="B1790" s="104"/>
      <c r="C1790" s="105"/>
      <c r="D1790" s="105"/>
      <c r="E1790" s="105"/>
      <c r="F1790" s="106"/>
    </row>
    <row r="1791" spans="1:6">
      <c r="A1791" s="108"/>
      <c r="B1791" s="132"/>
      <c r="C1791" s="133"/>
      <c r="D1791" s="133"/>
      <c r="E1791" s="133"/>
      <c r="F1791" s="107"/>
    </row>
    <row r="1792" spans="1:6">
      <c r="A1792" s="108"/>
      <c r="B1792" s="132"/>
      <c r="C1792" s="133"/>
      <c r="D1792" s="133"/>
      <c r="E1792" s="133"/>
      <c r="F1792" s="107"/>
    </row>
    <row r="1793" spans="1:6">
      <c r="A1793" s="108"/>
      <c r="B1793" s="132"/>
      <c r="C1793" s="133"/>
      <c r="D1793" s="133"/>
      <c r="E1793" s="133"/>
      <c r="F1793" s="107"/>
    </row>
    <row r="1794" spans="1:6">
      <c r="A1794" s="108"/>
      <c r="B1794" s="132"/>
      <c r="C1794" s="133"/>
      <c r="D1794" s="133"/>
      <c r="E1794" s="133"/>
      <c r="F1794" s="107"/>
    </row>
    <row r="1795" spans="1:6">
      <c r="A1795" s="108"/>
      <c r="B1795" s="132"/>
      <c r="C1795" s="133"/>
      <c r="D1795" s="133"/>
      <c r="E1795" s="133"/>
      <c r="F1795" s="107"/>
    </row>
    <row r="1796" spans="1:6">
      <c r="A1796" s="108"/>
      <c r="B1796" s="132"/>
      <c r="C1796" s="133"/>
      <c r="D1796" s="133"/>
      <c r="E1796" s="133"/>
      <c r="F1796" s="107"/>
    </row>
    <row r="1797" spans="1:6">
      <c r="A1797" s="108"/>
      <c r="B1797" s="132"/>
      <c r="C1797" s="133"/>
      <c r="D1797" s="133"/>
      <c r="E1797" s="133"/>
      <c r="F1797" s="107"/>
    </row>
    <row r="1798" spans="1:6">
      <c r="A1798" s="108"/>
      <c r="B1798" s="132"/>
      <c r="C1798" s="133"/>
      <c r="D1798" s="133"/>
      <c r="E1798" s="133"/>
      <c r="F1798" s="107"/>
    </row>
    <row r="1799" spans="1:6">
      <c r="A1799" s="108"/>
      <c r="B1799" s="132"/>
      <c r="C1799" s="133"/>
      <c r="D1799" s="133"/>
      <c r="E1799" s="133"/>
      <c r="F1799" s="145"/>
    </row>
    <row r="1800" spans="1:6">
      <c r="A1800" s="108"/>
      <c r="B1800" s="132"/>
      <c r="C1800" s="133"/>
      <c r="D1800" s="133"/>
      <c r="E1800" s="133"/>
      <c r="F1800" s="107"/>
    </row>
    <row r="1801" spans="1:6">
      <c r="A1801" s="108"/>
      <c r="B1801" s="132"/>
      <c r="C1801" s="133"/>
      <c r="D1801" s="133"/>
      <c r="E1801" s="133"/>
      <c r="F1801" s="107"/>
    </row>
    <row r="1802" spans="1:6">
      <c r="A1802" s="108"/>
      <c r="B1802" s="132"/>
      <c r="C1802" s="133"/>
      <c r="D1802" s="133"/>
      <c r="E1802" s="133"/>
      <c r="F1802" s="107"/>
    </row>
    <row r="1803" spans="1:6">
      <c r="A1803" s="108"/>
      <c r="B1803" s="132"/>
      <c r="C1803" s="133"/>
      <c r="D1803" s="133"/>
      <c r="E1803" s="133"/>
      <c r="F1803" s="107"/>
    </row>
    <row r="1804" spans="1:6">
      <c r="A1804" s="108"/>
      <c r="B1804" s="132"/>
      <c r="C1804" s="133"/>
      <c r="D1804" s="133"/>
      <c r="E1804" s="133"/>
      <c r="F1804" s="107"/>
    </row>
    <row r="1805" spans="1:6">
      <c r="A1805" s="108"/>
      <c r="B1805" s="132"/>
      <c r="C1805" s="133"/>
      <c r="D1805" s="133"/>
      <c r="E1805" s="133"/>
      <c r="F1805" s="107"/>
    </row>
    <row r="1806" spans="1:6">
      <c r="A1806" s="108"/>
      <c r="B1806" s="132"/>
      <c r="C1806" s="133"/>
      <c r="D1806" s="133"/>
      <c r="E1806" s="133"/>
      <c r="F1806" s="107"/>
    </row>
    <row r="1807" spans="1:6">
      <c r="A1807" s="108"/>
      <c r="B1807" s="132"/>
      <c r="C1807" s="133"/>
      <c r="D1807" s="133"/>
      <c r="E1807" s="133"/>
      <c r="F1807" s="107"/>
    </row>
    <row r="1808" spans="1:6">
      <c r="A1808" s="108"/>
      <c r="B1808" s="132"/>
      <c r="C1808" s="133"/>
      <c r="D1808" s="133"/>
      <c r="E1808" s="133"/>
      <c r="F1808" s="107"/>
    </row>
    <row r="1809" spans="1:6">
      <c r="A1809" s="108"/>
      <c r="B1809" s="132"/>
      <c r="C1809" s="133"/>
      <c r="D1809" s="133"/>
      <c r="E1809" s="133"/>
      <c r="F1809" s="107"/>
    </row>
    <row r="1810" spans="1:6">
      <c r="A1810" s="108"/>
      <c r="B1810" s="132"/>
      <c r="C1810" s="133"/>
      <c r="D1810" s="133"/>
      <c r="E1810" s="133"/>
      <c r="F1810" s="107"/>
    </row>
    <row r="1811" spans="1:6">
      <c r="A1811" s="108"/>
      <c r="B1811" s="132"/>
      <c r="C1811" s="133"/>
      <c r="D1811" s="133"/>
      <c r="E1811" s="133"/>
      <c r="F1811" s="107"/>
    </row>
    <row r="1812" spans="1:6">
      <c r="A1812" s="108"/>
      <c r="B1812" s="132"/>
      <c r="C1812" s="133"/>
      <c r="D1812" s="133"/>
      <c r="E1812" s="133"/>
      <c r="F1812" s="107"/>
    </row>
    <row r="1813" spans="1:6">
      <c r="A1813" s="108"/>
      <c r="B1813" s="132"/>
      <c r="C1813" s="133"/>
      <c r="D1813" s="133"/>
      <c r="E1813" s="133"/>
      <c r="F1813" s="107"/>
    </row>
    <row r="1814" spans="1:6">
      <c r="A1814" s="108"/>
      <c r="B1814" s="132"/>
      <c r="C1814" s="133"/>
      <c r="D1814" s="133"/>
      <c r="E1814" s="133"/>
      <c r="F1814" s="107"/>
    </row>
    <row r="1815" spans="1:6">
      <c r="A1815" s="108"/>
      <c r="B1815" s="132"/>
      <c r="C1815" s="133"/>
      <c r="D1815" s="133"/>
      <c r="E1815" s="133"/>
      <c r="F1815" s="107"/>
    </row>
    <row r="1816" spans="1:6">
      <c r="A1816" s="108"/>
      <c r="B1816" s="132"/>
      <c r="C1816" s="133"/>
      <c r="D1816" s="133"/>
      <c r="E1816" s="133"/>
      <c r="F1816" s="107"/>
    </row>
    <row r="1817" spans="1:6">
      <c r="A1817" s="108"/>
      <c r="B1817" s="132"/>
      <c r="C1817" s="133"/>
      <c r="D1817" s="133"/>
      <c r="E1817" s="133"/>
      <c r="F1817" s="107"/>
    </row>
    <row r="1818" spans="1:6">
      <c r="A1818" s="108"/>
      <c r="B1818" s="132"/>
      <c r="C1818" s="133"/>
      <c r="D1818" s="133"/>
      <c r="E1818" s="133"/>
      <c r="F1818" s="107"/>
    </row>
    <row r="1819" spans="1:6">
      <c r="A1819" s="108"/>
      <c r="B1819" s="132"/>
      <c r="C1819" s="133"/>
      <c r="D1819" s="133"/>
      <c r="E1819" s="133"/>
      <c r="F1819" s="107"/>
    </row>
    <row r="1820" spans="1:6">
      <c r="A1820" s="108"/>
      <c r="B1820" s="132"/>
      <c r="C1820" s="133"/>
      <c r="D1820" s="133"/>
      <c r="E1820" s="133"/>
      <c r="F1820" s="107"/>
    </row>
    <row r="1821" spans="1:6">
      <c r="A1821" s="108"/>
      <c r="B1821" s="132"/>
      <c r="C1821" s="133"/>
      <c r="D1821" s="133"/>
      <c r="E1821" s="133"/>
      <c r="F1821" s="107"/>
    </row>
    <row r="1822" spans="1:6">
      <c r="A1822" s="108"/>
      <c r="B1822" s="132"/>
      <c r="C1822" s="133"/>
      <c r="D1822" s="133"/>
      <c r="E1822" s="133"/>
      <c r="F1822" s="107"/>
    </row>
    <row r="1823" spans="1:6">
      <c r="A1823" s="108"/>
      <c r="B1823" s="132"/>
      <c r="C1823" s="133"/>
      <c r="D1823" s="133"/>
      <c r="E1823" s="133"/>
      <c r="F1823" s="107"/>
    </row>
    <row r="1824" spans="1:6">
      <c r="A1824" s="108"/>
      <c r="B1824" s="132"/>
      <c r="C1824" s="133"/>
      <c r="D1824" s="133"/>
      <c r="E1824" s="133"/>
      <c r="F1824" s="107"/>
    </row>
    <row r="1825" spans="1:6">
      <c r="A1825" s="108"/>
      <c r="B1825" s="132"/>
      <c r="C1825" s="133"/>
      <c r="D1825" s="133"/>
      <c r="E1825" s="133"/>
      <c r="F1825" s="107"/>
    </row>
    <row r="1826" spans="1:6">
      <c r="A1826" s="108"/>
      <c r="B1826" s="132"/>
      <c r="C1826" s="133"/>
      <c r="D1826" s="133"/>
      <c r="E1826" s="133"/>
      <c r="F1826" s="107"/>
    </row>
    <row r="1827" spans="1:6">
      <c r="A1827" s="108"/>
      <c r="B1827" s="132"/>
      <c r="C1827" s="133"/>
      <c r="D1827" s="133"/>
      <c r="E1827" s="133"/>
      <c r="F1827" s="107"/>
    </row>
    <row r="1828" spans="1:6">
      <c r="A1828" s="108"/>
      <c r="B1828" s="132"/>
      <c r="C1828" s="133"/>
      <c r="D1828" s="133"/>
      <c r="E1828" s="133"/>
      <c r="F1828" s="107"/>
    </row>
    <row r="1829" spans="1:6">
      <c r="A1829" s="108"/>
      <c r="B1829" s="132"/>
      <c r="C1829" s="133"/>
      <c r="D1829" s="133"/>
      <c r="E1829" s="133"/>
      <c r="F1829" s="107"/>
    </row>
    <row r="1830" spans="1:6">
      <c r="A1830" s="108"/>
      <c r="B1830" s="132"/>
      <c r="C1830" s="133"/>
      <c r="D1830" s="133"/>
      <c r="E1830" s="133"/>
      <c r="F1830" s="107"/>
    </row>
    <row r="1831" spans="1:6">
      <c r="A1831" s="108"/>
      <c r="B1831" s="132"/>
      <c r="C1831" s="133"/>
      <c r="D1831" s="133"/>
      <c r="E1831" s="133"/>
      <c r="F1831" s="107"/>
    </row>
    <row r="1832" spans="1:6">
      <c r="A1832" s="108"/>
      <c r="B1832" s="132"/>
      <c r="C1832" s="133"/>
      <c r="D1832" s="133"/>
      <c r="E1832" s="133"/>
      <c r="F1832" s="107"/>
    </row>
    <row r="1833" spans="1:6">
      <c r="A1833" s="108"/>
      <c r="B1833" s="132"/>
      <c r="C1833" s="133"/>
      <c r="D1833" s="133"/>
      <c r="E1833" s="133"/>
      <c r="F1833" s="107"/>
    </row>
    <row r="1834" spans="1:6">
      <c r="A1834" s="108"/>
      <c r="B1834" s="132"/>
      <c r="C1834" s="133"/>
      <c r="D1834" s="133"/>
      <c r="E1834" s="133"/>
      <c r="F1834" s="107"/>
    </row>
    <row r="1835" spans="1:6">
      <c r="A1835" s="108"/>
      <c r="B1835" s="132"/>
      <c r="C1835" s="133"/>
      <c r="D1835" s="133"/>
      <c r="E1835" s="133"/>
      <c r="F1835" s="107"/>
    </row>
    <row r="1836" spans="1:6">
      <c r="A1836" s="108"/>
      <c r="B1836" s="132"/>
      <c r="C1836" s="133"/>
      <c r="D1836" s="133"/>
      <c r="E1836" s="133"/>
      <c r="F1836" s="107"/>
    </row>
    <row r="1837" spans="1:6">
      <c r="A1837" s="108"/>
      <c r="B1837" s="161"/>
      <c r="C1837" s="161"/>
      <c r="D1837" s="161"/>
      <c r="E1837" s="161"/>
      <c r="F1837" s="107"/>
    </row>
    <row r="1838" spans="1:6">
      <c r="A1838" s="108"/>
      <c r="B1838" s="162"/>
      <c r="C1838" s="163"/>
      <c r="D1838" s="163"/>
      <c r="E1838" s="163"/>
      <c r="F1838" s="107"/>
    </row>
    <row r="1839" spans="1:6">
      <c r="A1839" s="108"/>
      <c r="B1839" s="162"/>
      <c r="C1839" s="163"/>
      <c r="D1839" s="163"/>
      <c r="E1839" s="163"/>
      <c r="F1839" s="107"/>
    </row>
    <row r="1840" spans="1:6">
      <c r="A1840" s="108"/>
      <c r="B1840" s="149"/>
      <c r="C1840" s="149"/>
      <c r="D1840" s="149"/>
      <c r="E1840" s="149"/>
      <c r="F1840" s="107"/>
    </row>
    <row r="1841" spans="1:6">
      <c r="A1841" s="108"/>
      <c r="B1841" s="164"/>
      <c r="C1841" s="165"/>
      <c r="D1841" s="165"/>
      <c r="E1841" s="165"/>
      <c r="F1841" s="107"/>
    </row>
    <row r="1842" spans="1:6">
      <c r="A1842" s="108"/>
      <c r="B1842" s="164"/>
      <c r="C1842" s="165"/>
      <c r="D1842" s="165"/>
      <c r="E1842" s="165"/>
      <c r="F1842" s="107"/>
    </row>
    <row r="1843" spans="1:6">
      <c r="A1843" s="108"/>
      <c r="B1843" s="132"/>
      <c r="C1843" s="133"/>
      <c r="D1843" s="133"/>
      <c r="E1843" s="133"/>
      <c r="F1843" s="107"/>
    </row>
    <row r="1844" spans="1:6">
      <c r="A1844" s="108"/>
      <c r="B1844" s="132"/>
      <c r="C1844" s="133"/>
      <c r="D1844" s="133"/>
      <c r="E1844" s="133"/>
      <c r="F1844" s="106"/>
    </row>
    <row r="1845" spans="1:6">
      <c r="A1845" s="108"/>
      <c r="B1845" s="161"/>
      <c r="C1845" s="161"/>
      <c r="D1845" s="161"/>
      <c r="E1845" s="161"/>
      <c r="F1845" s="107"/>
    </row>
    <row r="1846" spans="1:6">
      <c r="A1846" s="108"/>
      <c r="B1846" s="161"/>
      <c r="C1846" s="161"/>
      <c r="D1846" s="161"/>
      <c r="E1846" s="161"/>
      <c r="F1846" s="107"/>
    </row>
    <row r="1847" spans="1:6">
      <c r="A1847" s="108"/>
      <c r="B1847" s="132"/>
      <c r="C1847" s="133"/>
      <c r="D1847" s="133"/>
      <c r="E1847" s="133"/>
      <c r="F1847" s="107"/>
    </row>
    <row r="1848" spans="1:6">
      <c r="A1848" s="108"/>
      <c r="B1848" s="132"/>
      <c r="C1848" s="133"/>
      <c r="D1848" s="133"/>
      <c r="E1848" s="133"/>
      <c r="F1848" s="107"/>
    </row>
    <row r="1849" spans="1:6">
      <c r="A1849" s="108"/>
      <c r="B1849" s="132"/>
      <c r="C1849" s="133"/>
      <c r="D1849" s="133"/>
      <c r="E1849" s="133"/>
      <c r="F1849" s="107"/>
    </row>
    <row r="1850" spans="1:6">
      <c r="A1850" s="108"/>
      <c r="B1850" s="132"/>
      <c r="C1850" s="133"/>
      <c r="D1850" s="133"/>
      <c r="E1850" s="133"/>
      <c r="F1850" s="107"/>
    </row>
    <row r="1851" spans="1:6">
      <c r="A1851" s="108"/>
      <c r="B1851" s="132"/>
      <c r="C1851" s="133"/>
      <c r="D1851" s="133"/>
      <c r="E1851" s="133"/>
      <c r="F1851" s="107"/>
    </row>
    <row r="1852" spans="1:6">
      <c r="A1852" s="108"/>
      <c r="B1852" s="132"/>
      <c r="C1852" s="133"/>
      <c r="D1852" s="133"/>
      <c r="E1852" s="133"/>
      <c r="F1852" s="107"/>
    </row>
    <row r="1853" spans="1:6">
      <c r="A1853" s="108"/>
      <c r="B1853" s="132"/>
      <c r="C1853" s="133"/>
      <c r="D1853" s="133"/>
      <c r="E1853" s="133"/>
      <c r="F1853" s="107"/>
    </row>
    <row r="1854" spans="1:6">
      <c r="A1854" s="108"/>
      <c r="B1854" s="132"/>
      <c r="C1854" s="133"/>
      <c r="D1854" s="133"/>
      <c r="E1854" s="133"/>
      <c r="F1854" s="107"/>
    </row>
    <row r="1855" spans="1:6">
      <c r="A1855" s="108"/>
      <c r="B1855" s="132"/>
      <c r="C1855" s="133"/>
      <c r="D1855" s="133"/>
      <c r="E1855" s="133"/>
      <c r="F1855" s="107"/>
    </row>
    <row r="1856" spans="1:6">
      <c r="A1856" s="108"/>
      <c r="B1856" s="132"/>
      <c r="C1856" s="133"/>
      <c r="D1856" s="133"/>
      <c r="E1856" s="133"/>
      <c r="F1856" s="107"/>
    </row>
    <row r="1857" spans="1:6">
      <c r="A1857" s="108"/>
      <c r="B1857" s="132"/>
      <c r="C1857" s="133"/>
      <c r="D1857" s="133"/>
      <c r="E1857" s="133"/>
      <c r="F1857" s="107"/>
    </row>
    <row r="1858" spans="1:6">
      <c r="A1858" s="108"/>
      <c r="B1858" s="132"/>
      <c r="C1858" s="133"/>
      <c r="D1858" s="133"/>
      <c r="E1858" s="133"/>
      <c r="F1858" s="107"/>
    </row>
    <row r="1859" spans="1:6">
      <c r="A1859" s="108"/>
      <c r="B1859" s="132"/>
      <c r="C1859" s="133"/>
      <c r="D1859" s="133"/>
      <c r="E1859" s="133"/>
      <c r="F1859" s="107"/>
    </row>
    <row r="1860" spans="1:6">
      <c r="A1860" s="108"/>
      <c r="B1860" s="132"/>
      <c r="C1860" s="133"/>
      <c r="D1860" s="133"/>
      <c r="E1860" s="133"/>
      <c r="F1860" s="107"/>
    </row>
    <row r="1861" spans="1:6">
      <c r="A1861" s="108"/>
      <c r="B1861" s="132"/>
      <c r="C1861" s="133"/>
      <c r="D1861" s="133"/>
      <c r="E1861" s="133"/>
      <c r="F1861" s="107"/>
    </row>
    <row r="1862" spans="1:6">
      <c r="A1862" s="108"/>
      <c r="B1862" s="132"/>
      <c r="C1862" s="133"/>
      <c r="D1862" s="133"/>
      <c r="E1862" s="133"/>
      <c r="F1862" s="107"/>
    </row>
    <row r="1863" spans="1:6">
      <c r="A1863" s="108"/>
      <c r="B1863" s="132"/>
      <c r="C1863" s="133"/>
      <c r="D1863" s="133"/>
      <c r="E1863" s="133"/>
      <c r="F1863" s="107"/>
    </row>
    <row r="1864" spans="1:6">
      <c r="A1864" s="108"/>
      <c r="B1864" s="132"/>
      <c r="C1864" s="133"/>
      <c r="D1864" s="133"/>
      <c r="E1864" s="133"/>
      <c r="F1864" s="107"/>
    </row>
    <row r="1865" spans="1:6">
      <c r="A1865" s="108"/>
      <c r="B1865" s="132"/>
      <c r="C1865" s="133"/>
      <c r="D1865" s="133"/>
      <c r="E1865" s="133"/>
      <c r="F1865" s="107"/>
    </row>
    <row r="1866" spans="1:6">
      <c r="A1866" s="108"/>
      <c r="B1866" s="132"/>
      <c r="C1866" s="133"/>
      <c r="D1866" s="133"/>
      <c r="E1866" s="133"/>
      <c r="F1866" s="107"/>
    </row>
    <row r="1867" spans="1:6">
      <c r="A1867" s="108"/>
      <c r="B1867" s="132"/>
      <c r="C1867" s="133"/>
      <c r="D1867" s="133"/>
      <c r="E1867" s="133"/>
      <c r="F1867" s="107"/>
    </row>
    <row r="1868" spans="1:6">
      <c r="A1868" s="108"/>
      <c r="B1868" s="132"/>
      <c r="C1868" s="133"/>
      <c r="D1868" s="133"/>
      <c r="E1868" s="133"/>
      <c r="F1868" s="107"/>
    </row>
    <row r="1869" spans="1:6">
      <c r="A1869" s="108"/>
      <c r="B1869" s="132"/>
      <c r="C1869" s="133"/>
      <c r="D1869" s="133"/>
      <c r="E1869" s="133"/>
      <c r="F1869" s="107"/>
    </row>
    <row r="1870" spans="1:6">
      <c r="A1870" s="108"/>
      <c r="B1870" s="132"/>
      <c r="C1870" s="133"/>
      <c r="D1870" s="133"/>
      <c r="E1870" s="133"/>
      <c r="F1870" s="107"/>
    </row>
    <row r="1871" spans="1:6">
      <c r="A1871" s="108"/>
      <c r="B1871" s="132"/>
      <c r="C1871" s="133"/>
      <c r="D1871" s="133"/>
      <c r="E1871" s="133"/>
      <c r="F1871" s="107"/>
    </row>
    <row r="1872" spans="1:6">
      <c r="A1872" s="108"/>
      <c r="B1872" s="132"/>
      <c r="C1872" s="133"/>
      <c r="D1872" s="133"/>
      <c r="E1872" s="133"/>
      <c r="F1872" s="107"/>
    </row>
    <row r="1873" spans="1:6" ht="34.5" customHeight="1">
      <c r="A1873" s="108"/>
      <c r="B1873" s="117"/>
      <c r="C1873" s="118"/>
      <c r="D1873" s="118"/>
      <c r="E1873" s="118"/>
      <c r="F1873" s="119"/>
    </row>
    <row r="1874" spans="1:6">
      <c r="A1874" s="108"/>
      <c r="B1874" s="132"/>
      <c r="C1874" s="133"/>
      <c r="D1874" s="133"/>
      <c r="E1874" s="133"/>
      <c r="F1874" s="107"/>
    </row>
    <row r="1875" spans="1:6">
      <c r="A1875" s="108"/>
      <c r="B1875" s="132"/>
      <c r="C1875" s="133"/>
      <c r="D1875" s="133"/>
      <c r="E1875" s="133"/>
      <c r="F1875" s="107"/>
    </row>
    <row r="1876" spans="1:6">
      <c r="A1876" s="108"/>
      <c r="B1876" s="132"/>
      <c r="C1876" s="133"/>
      <c r="D1876" s="133"/>
      <c r="E1876" s="133"/>
      <c r="F1876" s="107"/>
    </row>
    <row r="1877" spans="1:6">
      <c r="A1877" s="108"/>
      <c r="B1877" s="132"/>
      <c r="C1877" s="133"/>
      <c r="D1877" s="133"/>
      <c r="E1877" s="133"/>
      <c r="F1877" s="107"/>
    </row>
    <row r="1878" spans="1:6">
      <c r="A1878" s="108"/>
      <c r="B1878" s="132"/>
      <c r="C1878" s="133"/>
      <c r="D1878" s="133"/>
      <c r="E1878" s="133"/>
      <c r="F1878" s="107"/>
    </row>
    <row r="1879" spans="1:6">
      <c r="A1879" s="108"/>
      <c r="B1879" s="132"/>
      <c r="C1879" s="133"/>
      <c r="D1879" s="133"/>
      <c r="E1879" s="133"/>
      <c r="F1879" s="107"/>
    </row>
    <row r="1880" spans="1:6">
      <c r="A1880" s="108"/>
      <c r="B1880" s="132"/>
      <c r="C1880" s="133"/>
      <c r="D1880" s="133"/>
      <c r="E1880" s="133"/>
      <c r="F1880" s="107"/>
    </row>
    <row r="1881" spans="1:6">
      <c r="A1881" s="108"/>
      <c r="B1881" s="132"/>
      <c r="C1881" s="133"/>
      <c r="D1881" s="133"/>
      <c r="E1881" s="133"/>
      <c r="F1881" s="107"/>
    </row>
    <row r="1882" spans="1:6">
      <c r="A1882" s="108"/>
      <c r="B1882" s="132"/>
      <c r="C1882" s="133"/>
      <c r="D1882" s="133"/>
      <c r="E1882" s="133"/>
      <c r="F1882" s="107"/>
    </row>
    <row r="1883" spans="1:6">
      <c r="A1883" s="108"/>
      <c r="B1883" s="132"/>
      <c r="C1883" s="133"/>
      <c r="D1883" s="133"/>
      <c r="E1883" s="133"/>
      <c r="F1883" s="107"/>
    </row>
    <row r="1884" spans="1:6">
      <c r="A1884" s="108"/>
      <c r="B1884" s="132"/>
      <c r="C1884" s="133"/>
      <c r="D1884" s="133"/>
      <c r="E1884" s="133"/>
      <c r="F1884" s="107"/>
    </row>
    <row r="1885" spans="1:6">
      <c r="A1885" s="108"/>
      <c r="B1885" s="132"/>
      <c r="C1885" s="133"/>
      <c r="D1885" s="133"/>
      <c r="E1885" s="133"/>
      <c r="F1885" s="107"/>
    </row>
    <row r="1886" spans="1:6">
      <c r="A1886" s="108"/>
      <c r="B1886" s="132"/>
      <c r="C1886" s="133"/>
      <c r="D1886" s="133"/>
      <c r="E1886" s="133"/>
      <c r="F1886" s="107"/>
    </row>
    <row r="1887" spans="1:6">
      <c r="A1887" s="108"/>
      <c r="B1887" s="132"/>
      <c r="C1887" s="133"/>
      <c r="D1887" s="133"/>
      <c r="E1887" s="133"/>
      <c r="F1887" s="107"/>
    </row>
    <row r="1888" spans="1:6">
      <c r="A1888" s="108"/>
      <c r="B1888" s="132"/>
      <c r="C1888" s="133"/>
      <c r="D1888" s="133"/>
      <c r="E1888" s="133"/>
      <c r="F1888" s="145"/>
    </row>
    <row r="1889" spans="1:6">
      <c r="A1889" s="108"/>
      <c r="B1889" s="132"/>
      <c r="C1889" s="133"/>
      <c r="D1889" s="133"/>
      <c r="E1889" s="133"/>
      <c r="F1889" s="107"/>
    </row>
    <row r="1890" spans="1:6">
      <c r="A1890" s="108"/>
      <c r="B1890" s="132"/>
      <c r="C1890" s="133"/>
      <c r="D1890" s="133"/>
      <c r="E1890" s="133"/>
      <c r="F1890" s="107"/>
    </row>
    <row r="1891" spans="1:6">
      <c r="A1891" s="108"/>
      <c r="B1891" s="132"/>
      <c r="C1891" s="133"/>
      <c r="D1891" s="133"/>
      <c r="E1891" s="133"/>
      <c r="F1891" s="107"/>
    </row>
    <row r="1892" spans="1:6">
      <c r="A1892" s="108"/>
      <c r="B1892" s="132"/>
      <c r="C1892" s="133"/>
      <c r="D1892" s="133"/>
      <c r="E1892" s="133"/>
      <c r="F1892" s="107"/>
    </row>
    <row r="1893" spans="1:6">
      <c r="A1893" s="108"/>
      <c r="B1893" s="132"/>
      <c r="C1893" s="133"/>
      <c r="D1893" s="133"/>
      <c r="E1893" s="133"/>
      <c r="F1893" s="107"/>
    </row>
    <row r="1894" spans="1:6">
      <c r="A1894" s="108"/>
      <c r="B1894" s="132"/>
      <c r="C1894" s="133"/>
      <c r="D1894" s="133"/>
      <c r="E1894" s="133"/>
      <c r="F1894" s="107"/>
    </row>
    <row r="1895" spans="1:6">
      <c r="A1895" s="108"/>
      <c r="B1895" s="132"/>
      <c r="C1895" s="133"/>
      <c r="D1895" s="133"/>
      <c r="E1895" s="133"/>
      <c r="F1895" s="107"/>
    </row>
    <row r="1896" spans="1:6">
      <c r="A1896" s="108"/>
      <c r="B1896" s="132"/>
      <c r="C1896" s="133"/>
      <c r="D1896" s="133"/>
      <c r="E1896" s="133"/>
      <c r="F1896" s="107"/>
    </row>
    <row r="1897" spans="1:6">
      <c r="A1897" s="108"/>
      <c r="B1897" s="132"/>
      <c r="C1897" s="133"/>
      <c r="D1897" s="133"/>
      <c r="E1897" s="133"/>
      <c r="F1897" s="107"/>
    </row>
    <row r="1898" spans="1:6">
      <c r="A1898" s="108"/>
      <c r="B1898" s="132"/>
      <c r="C1898" s="133"/>
      <c r="D1898" s="133"/>
      <c r="E1898" s="133"/>
      <c r="F1898" s="107"/>
    </row>
    <row r="1899" spans="1:6">
      <c r="A1899" s="108"/>
      <c r="B1899" s="136"/>
      <c r="C1899" s="137"/>
      <c r="D1899" s="137"/>
      <c r="E1899" s="137"/>
      <c r="F1899" s="114"/>
    </row>
    <row r="1900" spans="1:6">
      <c r="A1900" s="108"/>
      <c r="B1900" s="132"/>
      <c r="C1900" s="133"/>
      <c r="D1900" s="133"/>
      <c r="E1900" s="133"/>
      <c r="F1900" s="107"/>
    </row>
    <row r="1901" spans="1:6">
      <c r="A1901" s="108"/>
      <c r="B1901" s="132"/>
      <c r="C1901" s="133"/>
      <c r="D1901" s="133"/>
      <c r="E1901" s="133"/>
      <c r="F1901" s="107"/>
    </row>
    <row r="1902" spans="1:6">
      <c r="A1902" s="108"/>
      <c r="B1902" s="132"/>
      <c r="C1902" s="133"/>
      <c r="D1902" s="133"/>
      <c r="E1902" s="133"/>
      <c r="F1902" s="107"/>
    </row>
    <row r="1903" spans="1:6">
      <c r="A1903" s="108"/>
      <c r="B1903" s="132"/>
      <c r="C1903" s="133"/>
      <c r="D1903" s="133"/>
      <c r="E1903" s="133"/>
      <c r="F1903" s="107"/>
    </row>
    <row r="1904" spans="1:6">
      <c r="A1904" s="108"/>
      <c r="B1904" s="132"/>
      <c r="C1904" s="133"/>
      <c r="D1904" s="133"/>
      <c r="E1904" s="133"/>
      <c r="F1904" s="107"/>
    </row>
    <row r="1905" spans="1:6">
      <c r="A1905" s="108"/>
      <c r="B1905" s="132"/>
      <c r="C1905" s="133"/>
      <c r="D1905" s="133"/>
      <c r="E1905" s="133"/>
      <c r="F1905" s="107"/>
    </row>
    <row r="1906" spans="1:6">
      <c r="A1906" s="108"/>
      <c r="B1906" s="132"/>
      <c r="C1906" s="133"/>
      <c r="D1906" s="133"/>
      <c r="E1906" s="133"/>
      <c r="F1906" s="107"/>
    </row>
    <row r="1907" spans="1:6">
      <c r="A1907" s="108"/>
      <c r="B1907" s="132"/>
      <c r="C1907" s="133"/>
      <c r="D1907" s="133"/>
      <c r="E1907" s="133"/>
      <c r="F1907" s="107"/>
    </row>
    <row r="1908" spans="1:6">
      <c r="A1908" s="108"/>
      <c r="B1908" s="132"/>
      <c r="C1908" s="133"/>
      <c r="D1908" s="133"/>
      <c r="E1908" s="133"/>
      <c r="F1908" s="107"/>
    </row>
    <row r="1909" spans="1:6">
      <c r="A1909" s="108"/>
      <c r="B1909" s="132"/>
      <c r="C1909" s="133"/>
      <c r="D1909" s="133"/>
      <c r="E1909" s="133"/>
      <c r="F1909" s="107"/>
    </row>
    <row r="1910" spans="1:6">
      <c r="A1910" s="108"/>
      <c r="B1910" s="132"/>
      <c r="C1910" s="133"/>
      <c r="D1910" s="133"/>
      <c r="E1910" s="133"/>
      <c r="F1910" s="107"/>
    </row>
    <row r="1911" spans="1:6">
      <c r="A1911" s="108"/>
      <c r="B1911" s="132"/>
      <c r="C1911" s="133"/>
      <c r="D1911" s="133"/>
      <c r="E1911" s="133"/>
      <c r="F1911" s="107"/>
    </row>
    <row r="1912" spans="1:6">
      <c r="A1912" s="108"/>
      <c r="B1912" s="132"/>
      <c r="C1912" s="133"/>
      <c r="D1912" s="133"/>
      <c r="E1912" s="133"/>
      <c r="F1912" s="107"/>
    </row>
    <row r="1913" spans="1:6">
      <c r="A1913" s="108"/>
      <c r="B1913" s="132"/>
      <c r="C1913" s="133"/>
      <c r="D1913" s="133"/>
      <c r="E1913" s="133"/>
      <c r="F1913" s="107"/>
    </row>
    <row r="1914" spans="1:6">
      <c r="A1914" s="108"/>
      <c r="B1914" s="132"/>
      <c r="C1914" s="133"/>
      <c r="D1914" s="133"/>
      <c r="E1914" s="133"/>
      <c r="F1914" s="107"/>
    </row>
    <row r="1915" spans="1:6">
      <c r="A1915" s="108"/>
      <c r="B1915" s="132"/>
      <c r="C1915" s="133"/>
      <c r="D1915" s="133"/>
      <c r="E1915" s="133"/>
      <c r="F1915" s="107"/>
    </row>
    <row r="1916" spans="1:6">
      <c r="A1916" s="108"/>
      <c r="B1916" s="132"/>
      <c r="C1916" s="133"/>
      <c r="D1916" s="133"/>
      <c r="E1916" s="133"/>
      <c r="F1916" s="107"/>
    </row>
    <row r="1917" spans="1:6">
      <c r="A1917" s="108"/>
      <c r="B1917" s="132"/>
      <c r="C1917" s="133"/>
      <c r="D1917" s="133"/>
      <c r="E1917" s="133"/>
      <c r="F1917" s="107"/>
    </row>
    <row r="1918" spans="1:6">
      <c r="A1918" s="108"/>
      <c r="B1918" s="132"/>
      <c r="C1918" s="133"/>
      <c r="D1918" s="133"/>
      <c r="E1918" s="133"/>
      <c r="F1918" s="107"/>
    </row>
    <row r="1919" spans="1:6">
      <c r="A1919" s="108"/>
      <c r="B1919" s="132"/>
      <c r="C1919" s="133"/>
      <c r="D1919" s="133"/>
      <c r="E1919" s="133"/>
      <c r="F1919" s="107"/>
    </row>
    <row r="1920" spans="1:6">
      <c r="A1920" s="108"/>
      <c r="B1920" s="132"/>
      <c r="C1920" s="133"/>
      <c r="D1920" s="133"/>
      <c r="E1920" s="133"/>
      <c r="F1920" s="107"/>
    </row>
    <row r="1921" spans="1:6">
      <c r="A1921" s="108"/>
      <c r="B1921" s="132"/>
      <c r="C1921" s="133"/>
      <c r="D1921" s="133"/>
      <c r="E1921" s="133"/>
      <c r="F1921" s="107"/>
    </row>
    <row r="1922" spans="1:6">
      <c r="A1922" s="108"/>
      <c r="B1922" s="132"/>
      <c r="C1922" s="133"/>
      <c r="D1922" s="133"/>
      <c r="E1922" s="133"/>
      <c r="F1922" s="107"/>
    </row>
    <row r="1923" spans="1:6">
      <c r="A1923" s="108"/>
      <c r="B1923" s="132"/>
      <c r="C1923" s="133"/>
      <c r="D1923" s="133"/>
      <c r="E1923" s="133"/>
      <c r="F1923" s="107"/>
    </row>
    <row r="1924" spans="1:6">
      <c r="A1924" s="108"/>
      <c r="B1924" s="132"/>
      <c r="C1924" s="133"/>
      <c r="D1924" s="133"/>
      <c r="E1924" s="133"/>
      <c r="F1924" s="107"/>
    </row>
    <row r="1925" spans="1:6">
      <c r="A1925" s="108"/>
      <c r="B1925" s="132"/>
      <c r="C1925" s="133"/>
      <c r="D1925" s="133"/>
      <c r="E1925" s="133"/>
      <c r="F1925" s="107"/>
    </row>
    <row r="1926" spans="1:6">
      <c r="A1926" s="108"/>
      <c r="B1926" s="132"/>
      <c r="C1926" s="133"/>
      <c r="D1926" s="133"/>
      <c r="E1926" s="133"/>
      <c r="F1926" s="107"/>
    </row>
    <row r="1927" spans="1:6">
      <c r="A1927" s="108"/>
      <c r="B1927" s="132"/>
      <c r="C1927" s="133"/>
      <c r="D1927" s="133"/>
      <c r="E1927" s="133"/>
      <c r="F1927" s="107"/>
    </row>
    <row r="1928" spans="1:6">
      <c r="A1928" s="108"/>
      <c r="B1928" s="132"/>
      <c r="C1928" s="133"/>
      <c r="D1928" s="133"/>
      <c r="E1928" s="133"/>
      <c r="F1928" s="107"/>
    </row>
    <row r="1929" spans="1:6">
      <c r="A1929" s="108"/>
      <c r="B1929" s="132"/>
      <c r="C1929" s="133"/>
      <c r="D1929" s="133"/>
      <c r="E1929" s="133"/>
      <c r="F1929" s="107"/>
    </row>
    <row r="1930" spans="1:6">
      <c r="A1930" s="108"/>
      <c r="B1930" s="132"/>
      <c r="C1930" s="133"/>
      <c r="D1930" s="133"/>
      <c r="E1930" s="133"/>
      <c r="F1930" s="107"/>
    </row>
    <row r="1931" spans="1:6">
      <c r="A1931" s="108"/>
      <c r="B1931" s="132"/>
      <c r="C1931" s="133"/>
      <c r="D1931" s="133"/>
      <c r="E1931" s="133"/>
      <c r="F1931" s="107"/>
    </row>
    <row r="1932" spans="1:6">
      <c r="A1932" s="108"/>
      <c r="B1932" s="132"/>
      <c r="C1932" s="133"/>
      <c r="D1932" s="133"/>
      <c r="E1932" s="133"/>
      <c r="F1932" s="107"/>
    </row>
    <row r="1933" spans="1:6">
      <c r="A1933" s="108"/>
      <c r="B1933" s="132"/>
      <c r="C1933" s="133"/>
      <c r="D1933" s="133"/>
      <c r="E1933" s="133"/>
      <c r="F1933" s="107"/>
    </row>
    <row r="1934" spans="1:6">
      <c r="A1934" s="108"/>
      <c r="B1934" s="132"/>
      <c r="C1934" s="133"/>
      <c r="D1934" s="133"/>
      <c r="E1934" s="133"/>
      <c r="F1934" s="107"/>
    </row>
    <row r="1935" spans="1:6">
      <c r="A1935" s="108"/>
      <c r="B1935" s="132"/>
      <c r="C1935" s="133"/>
      <c r="D1935" s="133"/>
      <c r="E1935" s="133"/>
      <c r="F1935" s="107"/>
    </row>
    <row r="1936" spans="1:6">
      <c r="A1936" s="108"/>
      <c r="B1936" s="132"/>
      <c r="C1936" s="133"/>
      <c r="D1936" s="133"/>
      <c r="E1936" s="133"/>
      <c r="F1936" s="107"/>
    </row>
    <row r="1937" spans="1:6">
      <c r="A1937" s="108"/>
      <c r="B1937" s="132"/>
      <c r="C1937" s="133"/>
      <c r="D1937" s="133"/>
      <c r="E1937" s="133"/>
      <c r="F1937" s="107"/>
    </row>
    <row r="1938" spans="1:6">
      <c r="A1938" s="108"/>
      <c r="B1938" s="132"/>
      <c r="C1938" s="133"/>
      <c r="D1938" s="133"/>
      <c r="E1938" s="133"/>
      <c r="F1938" s="107"/>
    </row>
    <row r="1939" spans="1:6">
      <c r="A1939" s="108"/>
      <c r="B1939" s="132"/>
      <c r="C1939" s="133"/>
      <c r="D1939" s="133"/>
      <c r="E1939" s="133"/>
      <c r="F1939" s="107"/>
    </row>
    <row r="1940" spans="1:6">
      <c r="A1940" s="108"/>
      <c r="B1940" s="132"/>
      <c r="C1940" s="133"/>
      <c r="D1940" s="133"/>
      <c r="E1940" s="133"/>
      <c r="F1940" s="107"/>
    </row>
    <row r="1941" spans="1:6">
      <c r="A1941" s="108"/>
      <c r="B1941" s="132"/>
      <c r="C1941" s="133"/>
      <c r="D1941" s="133"/>
      <c r="E1941" s="133"/>
      <c r="F1941" s="107"/>
    </row>
    <row r="1942" spans="1:6">
      <c r="A1942" s="108"/>
      <c r="B1942" s="132"/>
      <c r="C1942" s="133"/>
      <c r="D1942" s="133"/>
      <c r="E1942" s="133"/>
      <c r="F1942" s="107"/>
    </row>
    <row r="1943" spans="1:6">
      <c r="A1943" s="108"/>
      <c r="B1943" s="136"/>
      <c r="C1943" s="137"/>
      <c r="D1943" s="137"/>
      <c r="E1943" s="137"/>
      <c r="F1943" s="138"/>
    </row>
    <row r="1944" spans="1:6">
      <c r="A1944" s="108"/>
      <c r="B1944" s="132"/>
      <c r="C1944" s="133"/>
      <c r="D1944" s="133"/>
      <c r="E1944" s="133"/>
      <c r="F1944" s="107"/>
    </row>
    <row r="1945" spans="1:6">
      <c r="A1945" s="108"/>
      <c r="B1945" s="132"/>
      <c r="C1945" s="133"/>
      <c r="D1945" s="133"/>
      <c r="E1945" s="133"/>
      <c r="F1945" s="107"/>
    </row>
    <row r="1946" spans="1:6">
      <c r="A1946" s="108"/>
      <c r="B1946" s="136"/>
      <c r="C1946" s="137"/>
      <c r="D1946" s="137"/>
      <c r="E1946" s="137"/>
      <c r="F1946" s="138"/>
    </row>
    <row r="1947" spans="1:6">
      <c r="A1947" s="108"/>
      <c r="B1947" s="132"/>
      <c r="C1947" s="133"/>
      <c r="D1947" s="133"/>
      <c r="E1947" s="133"/>
      <c r="F1947" s="107"/>
    </row>
    <row r="1948" spans="1:6">
      <c r="A1948" s="108"/>
      <c r="B1948" s="132"/>
      <c r="C1948" s="133"/>
      <c r="D1948" s="133"/>
      <c r="E1948" s="133"/>
      <c r="F1948" s="107"/>
    </row>
    <row r="1949" spans="1:6">
      <c r="A1949" s="108"/>
      <c r="B1949" s="132"/>
      <c r="C1949" s="133"/>
      <c r="D1949" s="133"/>
      <c r="E1949" s="133"/>
      <c r="F1949" s="107"/>
    </row>
    <row r="1950" spans="1:6">
      <c r="A1950" s="108"/>
      <c r="B1950" s="132"/>
      <c r="C1950" s="133"/>
      <c r="D1950" s="133"/>
      <c r="E1950" s="133"/>
      <c r="F1950" s="107"/>
    </row>
    <row r="1951" spans="1:6">
      <c r="A1951" s="108"/>
      <c r="B1951" s="132"/>
      <c r="C1951" s="133"/>
      <c r="D1951" s="133"/>
      <c r="E1951" s="133"/>
      <c r="F1951" s="107"/>
    </row>
    <row r="1952" spans="1:6">
      <c r="A1952" s="108"/>
      <c r="B1952" s="117"/>
      <c r="C1952" s="118"/>
      <c r="D1952" s="118"/>
      <c r="E1952" s="118"/>
      <c r="F1952" s="119"/>
    </row>
    <row r="1953" spans="1:6">
      <c r="A1953" s="108"/>
      <c r="B1953" s="136"/>
      <c r="C1953" s="137"/>
      <c r="D1953" s="137"/>
      <c r="E1953" s="137"/>
      <c r="F1953" s="138"/>
    </row>
    <row r="1954" spans="1:6">
      <c r="A1954" s="108"/>
      <c r="B1954" s="132"/>
      <c r="C1954" s="133"/>
      <c r="D1954" s="133"/>
      <c r="E1954" s="133"/>
      <c r="F1954" s="107"/>
    </row>
    <row r="1955" spans="1:6">
      <c r="A1955" s="108"/>
      <c r="B1955" s="132"/>
      <c r="C1955" s="133"/>
      <c r="D1955" s="133"/>
      <c r="E1955" s="133"/>
      <c r="F1955" s="107"/>
    </row>
    <row r="1956" spans="1:6">
      <c r="A1956" s="108"/>
      <c r="B1956" s="132"/>
      <c r="C1956" s="133"/>
      <c r="D1956" s="133"/>
      <c r="E1956" s="133"/>
      <c r="F1956" s="107"/>
    </row>
    <row r="1957" spans="1:6">
      <c r="A1957" s="108"/>
      <c r="B1957" s="132"/>
      <c r="C1957" s="133"/>
      <c r="D1957" s="133"/>
      <c r="E1957" s="133"/>
      <c r="F1957" s="107"/>
    </row>
    <row r="1958" spans="1:6">
      <c r="A1958" s="108"/>
      <c r="B1958" s="132"/>
      <c r="C1958" s="133"/>
      <c r="D1958" s="133"/>
      <c r="E1958" s="133"/>
      <c r="F1958" s="107"/>
    </row>
    <row r="1959" spans="1:6">
      <c r="A1959" s="108"/>
      <c r="B1959" s="132"/>
      <c r="C1959" s="133"/>
      <c r="D1959" s="133"/>
      <c r="E1959" s="133"/>
      <c r="F1959" s="107"/>
    </row>
    <row r="1960" spans="1:6">
      <c r="A1960" s="108"/>
      <c r="B1960" s="132"/>
      <c r="C1960" s="133"/>
      <c r="D1960" s="133"/>
      <c r="E1960" s="133"/>
      <c r="F1960" s="107"/>
    </row>
    <row r="1961" spans="1:6">
      <c r="A1961" s="108"/>
      <c r="B1961" s="132"/>
      <c r="C1961" s="133"/>
      <c r="D1961" s="133"/>
      <c r="E1961" s="133"/>
      <c r="F1961" s="107"/>
    </row>
    <row r="1962" spans="1:6">
      <c r="A1962" s="108"/>
      <c r="B1962" s="132"/>
      <c r="C1962" s="133"/>
      <c r="D1962" s="133"/>
      <c r="E1962" s="133"/>
      <c r="F1962" s="107"/>
    </row>
    <row r="1963" spans="1:6">
      <c r="A1963" s="108"/>
      <c r="B1963" s="132"/>
      <c r="C1963" s="133"/>
      <c r="D1963" s="133"/>
      <c r="E1963" s="133"/>
      <c r="F1963" s="107"/>
    </row>
    <row r="1964" spans="1:6">
      <c r="A1964" s="108"/>
      <c r="B1964" s="132"/>
      <c r="C1964" s="133"/>
      <c r="D1964" s="133"/>
      <c r="E1964" s="133"/>
      <c r="F1964" s="107"/>
    </row>
    <row r="1965" spans="1:6">
      <c r="A1965" s="108"/>
      <c r="B1965" s="132"/>
      <c r="C1965" s="133"/>
      <c r="D1965" s="133"/>
      <c r="E1965" s="133"/>
      <c r="F1965" s="107"/>
    </row>
    <row r="1966" spans="1:6">
      <c r="A1966" s="108"/>
      <c r="B1966" s="132"/>
      <c r="C1966" s="133"/>
      <c r="D1966" s="133"/>
      <c r="E1966" s="133"/>
      <c r="F1966" s="107"/>
    </row>
    <row r="1967" spans="1:6">
      <c r="A1967" s="108"/>
      <c r="B1967" s="132"/>
      <c r="C1967" s="133"/>
      <c r="D1967" s="133"/>
      <c r="E1967" s="133"/>
      <c r="F1967" s="107"/>
    </row>
    <row r="1968" spans="1:6">
      <c r="A1968" s="108"/>
      <c r="B1968" s="132"/>
      <c r="C1968" s="133"/>
      <c r="D1968" s="133"/>
      <c r="E1968" s="133"/>
      <c r="F1968" s="107"/>
    </row>
    <row r="1969" spans="1:6">
      <c r="A1969" s="108"/>
      <c r="B1969" s="132"/>
      <c r="C1969" s="133"/>
      <c r="D1969" s="133"/>
      <c r="E1969" s="133"/>
      <c r="F1969" s="107"/>
    </row>
    <row r="1970" spans="1:6">
      <c r="A1970" s="108"/>
      <c r="B1970" s="132"/>
      <c r="C1970" s="133"/>
      <c r="D1970" s="133"/>
      <c r="E1970" s="133"/>
      <c r="F1970" s="107"/>
    </row>
    <row r="1971" spans="1:6">
      <c r="A1971" s="108"/>
      <c r="B1971" s="132"/>
      <c r="C1971" s="133"/>
      <c r="D1971" s="133"/>
      <c r="E1971" s="133"/>
      <c r="F1971" s="107"/>
    </row>
    <row r="1972" spans="1:6">
      <c r="A1972" s="108"/>
      <c r="B1972" s="132"/>
      <c r="C1972" s="133"/>
      <c r="D1972" s="133"/>
      <c r="E1972" s="133"/>
      <c r="F1972" s="107"/>
    </row>
    <row r="1973" spans="1:6">
      <c r="A1973" s="108"/>
      <c r="B1973" s="132"/>
      <c r="C1973" s="133"/>
      <c r="D1973" s="133"/>
      <c r="E1973" s="133"/>
      <c r="F1973" s="107"/>
    </row>
    <row r="1974" spans="1:6">
      <c r="A1974" s="108"/>
      <c r="B1974" s="132"/>
      <c r="C1974" s="133"/>
      <c r="D1974" s="133"/>
      <c r="E1974" s="133"/>
      <c r="F1974" s="107"/>
    </row>
    <row r="1975" spans="1:6">
      <c r="A1975" s="108"/>
      <c r="B1975" s="132"/>
      <c r="C1975" s="133"/>
      <c r="D1975" s="133"/>
      <c r="E1975" s="133"/>
      <c r="F1975" s="107"/>
    </row>
    <row r="1976" spans="1:6">
      <c r="A1976" s="108"/>
      <c r="B1976" s="132"/>
      <c r="C1976" s="133"/>
      <c r="D1976" s="133"/>
      <c r="E1976" s="133"/>
      <c r="F1976" s="107"/>
    </row>
    <row r="1977" spans="1:6">
      <c r="A1977" s="108"/>
      <c r="B1977" s="132"/>
      <c r="C1977" s="133"/>
      <c r="D1977" s="133"/>
      <c r="E1977" s="133"/>
      <c r="F1977" s="107"/>
    </row>
    <row r="1978" spans="1:6">
      <c r="A1978" s="108"/>
      <c r="B1978" s="132"/>
      <c r="C1978" s="133"/>
      <c r="D1978" s="133"/>
      <c r="E1978" s="133"/>
      <c r="F1978" s="107"/>
    </row>
    <row r="1979" spans="1:6">
      <c r="A1979" s="108"/>
      <c r="B1979" s="132"/>
      <c r="C1979" s="133"/>
      <c r="D1979" s="133"/>
      <c r="E1979" s="133"/>
      <c r="F1979" s="107"/>
    </row>
    <row r="1980" spans="1:6">
      <c r="A1980" s="108"/>
      <c r="B1980" s="132"/>
      <c r="C1980" s="133"/>
      <c r="D1980" s="133"/>
      <c r="E1980" s="133"/>
      <c r="F1980" s="107"/>
    </row>
    <row r="1981" spans="1:6">
      <c r="A1981" s="108"/>
      <c r="B1981" s="132"/>
      <c r="C1981" s="133"/>
      <c r="D1981" s="133"/>
      <c r="E1981" s="133"/>
      <c r="F1981" s="107"/>
    </row>
    <row r="1982" spans="1:6">
      <c r="A1982" s="108"/>
      <c r="B1982" s="132"/>
      <c r="C1982" s="133"/>
      <c r="D1982" s="133"/>
      <c r="E1982" s="133"/>
      <c r="F1982" s="107"/>
    </row>
    <row r="1983" spans="1:6">
      <c r="A1983" s="108"/>
      <c r="B1983" s="132"/>
      <c r="C1983" s="133"/>
      <c r="D1983" s="133"/>
      <c r="E1983" s="133"/>
      <c r="F1983" s="107"/>
    </row>
    <row r="1984" spans="1:6">
      <c r="A1984" s="108"/>
      <c r="B1984" s="132"/>
      <c r="C1984" s="133"/>
      <c r="D1984" s="133"/>
      <c r="E1984" s="133"/>
      <c r="F1984" s="107"/>
    </row>
    <row r="1985" spans="1:6">
      <c r="A1985" s="108"/>
      <c r="B1985" s="132"/>
      <c r="C1985" s="133"/>
      <c r="D1985" s="133"/>
      <c r="E1985" s="133"/>
      <c r="F1985" s="107"/>
    </row>
    <row r="1986" spans="1:6">
      <c r="A1986" s="108"/>
      <c r="B1986" s="132"/>
      <c r="C1986" s="133"/>
      <c r="D1986" s="133"/>
      <c r="E1986" s="133"/>
      <c r="F1986" s="107"/>
    </row>
    <row r="1987" spans="1:6">
      <c r="A1987" s="108"/>
      <c r="B1987" s="132"/>
      <c r="C1987" s="133"/>
      <c r="D1987" s="133"/>
      <c r="E1987" s="133"/>
      <c r="F1987" s="107"/>
    </row>
    <row r="1988" spans="1:6">
      <c r="A1988" s="108"/>
      <c r="B1988" s="132"/>
      <c r="C1988" s="133"/>
      <c r="D1988" s="133"/>
      <c r="E1988" s="133"/>
      <c r="F1988" s="107"/>
    </row>
    <row r="1989" spans="1:6">
      <c r="A1989" s="108"/>
      <c r="B1989" s="132"/>
      <c r="C1989" s="133"/>
      <c r="D1989" s="133"/>
      <c r="E1989" s="133"/>
      <c r="F1989" s="107"/>
    </row>
    <row r="1990" spans="1:6">
      <c r="A1990" s="108"/>
      <c r="B1990" s="132"/>
      <c r="C1990" s="133"/>
      <c r="D1990" s="133"/>
      <c r="E1990" s="133"/>
      <c r="F1990" s="107"/>
    </row>
    <row r="1991" spans="1:6">
      <c r="A1991" s="108"/>
      <c r="B1991" s="132"/>
      <c r="C1991" s="133"/>
      <c r="D1991" s="133"/>
      <c r="E1991" s="133"/>
      <c r="F1991" s="107"/>
    </row>
    <row r="1992" spans="1:6">
      <c r="A1992" s="108"/>
      <c r="B1992" s="132"/>
      <c r="C1992" s="133"/>
      <c r="D1992" s="133"/>
      <c r="E1992" s="133"/>
      <c r="F1992" s="107"/>
    </row>
    <row r="1993" spans="1:6">
      <c r="A1993" s="108"/>
      <c r="B1993" s="132"/>
      <c r="C1993" s="133"/>
      <c r="D1993" s="133"/>
      <c r="E1993" s="133"/>
      <c r="F1993" s="107"/>
    </row>
    <row r="1994" spans="1:6">
      <c r="A1994" s="108"/>
      <c r="B1994" s="132"/>
      <c r="C1994" s="133"/>
      <c r="D1994" s="133"/>
      <c r="E1994" s="133"/>
      <c r="F1994" s="107"/>
    </row>
    <row r="1995" spans="1:6">
      <c r="A1995" s="108"/>
      <c r="B1995" s="132"/>
      <c r="C1995" s="133"/>
      <c r="D1995" s="133"/>
      <c r="E1995" s="133"/>
      <c r="F1995" s="107"/>
    </row>
    <row r="1996" spans="1:6">
      <c r="A1996" s="108"/>
      <c r="B1996" s="132"/>
      <c r="C1996" s="133"/>
      <c r="D1996" s="133"/>
      <c r="E1996" s="133"/>
      <c r="F1996" s="107"/>
    </row>
    <row r="1997" spans="1:6">
      <c r="A1997" s="108"/>
      <c r="B1997" s="132"/>
      <c r="C1997" s="133"/>
      <c r="D1997" s="133"/>
      <c r="E1997" s="133"/>
      <c r="F1997" s="107"/>
    </row>
    <row r="1998" spans="1:6">
      <c r="A1998" s="108"/>
      <c r="B1998" s="132"/>
      <c r="C1998" s="133"/>
      <c r="D1998" s="133"/>
      <c r="E1998" s="133"/>
      <c r="F1998" s="107"/>
    </row>
    <row r="1999" spans="1:6">
      <c r="A1999" s="108"/>
      <c r="B1999" s="132"/>
      <c r="C1999" s="133"/>
      <c r="D1999" s="133"/>
      <c r="E1999" s="133"/>
      <c r="F1999" s="107"/>
    </row>
    <row r="2000" spans="1:6">
      <c r="A2000" s="108"/>
      <c r="B2000" s="117"/>
      <c r="C2000" s="118"/>
      <c r="D2000" s="118"/>
      <c r="E2000" s="118"/>
      <c r="F2000" s="119"/>
    </row>
    <row r="2001" spans="1:6">
      <c r="A2001" s="108"/>
      <c r="B2001" s="132"/>
      <c r="C2001" s="133"/>
      <c r="D2001" s="133"/>
      <c r="E2001" s="133"/>
      <c r="F2001" s="107"/>
    </row>
    <row r="2002" spans="1:6">
      <c r="A2002" s="108"/>
      <c r="B2002" s="132"/>
      <c r="C2002" s="133"/>
      <c r="D2002" s="133"/>
      <c r="E2002" s="133"/>
      <c r="F2002" s="107"/>
    </row>
    <row r="2003" spans="1:6">
      <c r="A2003" s="108"/>
      <c r="B2003" s="132"/>
      <c r="C2003" s="133"/>
      <c r="D2003" s="133"/>
      <c r="E2003" s="133"/>
      <c r="F2003" s="107"/>
    </row>
    <row r="2004" spans="1:6">
      <c r="A2004" s="108"/>
      <c r="B2004" s="132"/>
      <c r="C2004" s="133"/>
      <c r="D2004" s="133"/>
      <c r="E2004" s="133"/>
      <c r="F2004" s="107"/>
    </row>
    <row r="2005" spans="1:6">
      <c r="A2005" s="108"/>
      <c r="B2005" s="132"/>
      <c r="C2005" s="133"/>
      <c r="D2005" s="133"/>
      <c r="E2005" s="133"/>
      <c r="F2005" s="107"/>
    </row>
    <row r="2006" spans="1:6">
      <c r="A2006" s="108"/>
      <c r="B2006" s="132"/>
      <c r="C2006" s="133"/>
      <c r="D2006" s="133"/>
      <c r="E2006" s="133"/>
      <c r="F2006" s="107"/>
    </row>
    <row r="2007" spans="1:6">
      <c r="A2007" s="108"/>
      <c r="B2007" s="132"/>
      <c r="C2007" s="133"/>
      <c r="D2007" s="133"/>
      <c r="E2007" s="133"/>
      <c r="F2007" s="107"/>
    </row>
    <row r="2008" spans="1:6">
      <c r="A2008" s="108"/>
      <c r="B2008" s="132"/>
      <c r="C2008" s="133"/>
      <c r="D2008" s="133"/>
      <c r="E2008" s="133"/>
      <c r="F2008" s="107"/>
    </row>
    <row r="2009" spans="1:6">
      <c r="A2009" s="108"/>
      <c r="B2009" s="132"/>
      <c r="C2009" s="133"/>
      <c r="D2009" s="133"/>
      <c r="E2009" s="133"/>
      <c r="F2009" s="107"/>
    </row>
    <row r="2010" spans="1:6">
      <c r="A2010" s="108"/>
      <c r="B2010" s="132"/>
      <c r="C2010" s="133"/>
      <c r="D2010" s="133"/>
      <c r="E2010" s="133"/>
      <c r="F2010" s="107"/>
    </row>
    <row r="2011" spans="1:6">
      <c r="A2011" s="108"/>
      <c r="B2011" s="132"/>
      <c r="C2011" s="133"/>
      <c r="D2011" s="133"/>
      <c r="E2011" s="133"/>
      <c r="F2011" s="107"/>
    </row>
    <row r="2012" spans="1:6">
      <c r="A2012" s="108"/>
      <c r="B2012" s="132"/>
      <c r="C2012" s="133"/>
      <c r="D2012" s="133"/>
      <c r="E2012" s="133"/>
      <c r="F2012" s="107"/>
    </row>
    <row r="2013" spans="1:6">
      <c r="A2013" s="108"/>
      <c r="B2013" s="132"/>
      <c r="C2013" s="133"/>
      <c r="D2013" s="133"/>
      <c r="E2013" s="133"/>
      <c r="F2013" s="107"/>
    </row>
    <row r="2014" spans="1:6">
      <c r="A2014" s="108"/>
      <c r="B2014" s="132"/>
      <c r="C2014" s="133"/>
      <c r="D2014" s="133"/>
      <c r="E2014" s="133"/>
      <c r="F2014" s="107"/>
    </row>
    <row r="2015" spans="1:6">
      <c r="A2015" s="108"/>
      <c r="B2015" s="132"/>
      <c r="C2015" s="133"/>
      <c r="D2015" s="133"/>
      <c r="E2015" s="133"/>
      <c r="F2015" s="107"/>
    </row>
    <row r="2016" spans="1:6">
      <c r="A2016" s="108"/>
      <c r="B2016" s="132"/>
      <c r="C2016" s="133"/>
      <c r="D2016" s="133"/>
      <c r="E2016" s="133"/>
      <c r="F2016" s="107"/>
    </row>
    <row r="2017" spans="1:6">
      <c r="A2017" s="108"/>
      <c r="B2017" s="132"/>
      <c r="C2017" s="133"/>
      <c r="D2017" s="133"/>
      <c r="E2017" s="133"/>
      <c r="F2017" s="107"/>
    </row>
    <row r="2018" spans="1:6">
      <c r="A2018" s="108"/>
      <c r="B2018" s="132"/>
      <c r="C2018" s="133"/>
      <c r="D2018" s="133"/>
      <c r="E2018" s="133"/>
      <c r="F2018" s="107"/>
    </row>
    <row r="2019" spans="1:6">
      <c r="A2019" s="108"/>
      <c r="B2019" s="132"/>
      <c r="C2019" s="133"/>
      <c r="D2019" s="133"/>
      <c r="E2019" s="133"/>
      <c r="F2019" s="107"/>
    </row>
    <row r="2020" spans="1:6">
      <c r="A2020" s="108"/>
      <c r="B2020" s="132"/>
      <c r="C2020" s="133"/>
      <c r="D2020" s="133"/>
      <c r="E2020" s="133"/>
      <c r="F2020" s="107"/>
    </row>
    <row r="2021" spans="1:6">
      <c r="A2021" s="108"/>
      <c r="B2021" s="132"/>
      <c r="C2021" s="133"/>
      <c r="D2021" s="133"/>
      <c r="E2021" s="133"/>
      <c r="F2021" s="107"/>
    </row>
    <row r="2022" spans="1:6">
      <c r="A2022" s="108"/>
      <c r="B2022" s="132"/>
      <c r="C2022" s="133"/>
      <c r="D2022" s="133"/>
      <c r="E2022" s="133"/>
      <c r="F2022" s="107"/>
    </row>
    <row r="2023" spans="1:6">
      <c r="A2023" s="108"/>
      <c r="B2023" s="132"/>
      <c r="C2023" s="133"/>
      <c r="D2023" s="133"/>
      <c r="E2023" s="133"/>
      <c r="F2023" s="107"/>
    </row>
    <row r="2024" spans="1:6">
      <c r="A2024" s="108"/>
      <c r="B2024" s="132"/>
      <c r="C2024" s="133"/>
      <c r="D2024" s="133"/>
      <c r="E2024" s="133"/>
      <c r="F2024" s="107"/>
    </row>
    <row r="2025" spans="1:6">
      <c r="A2025" s="108"/>
      <c r="B2025" s="132"/>
      <c r="C2025" s="133"/>
      <c r="D2025" s="133"/>
      <c r="E2025" s="133"/>
      <c r="F2025" s="107"/>
    </row>
    <row r="2026" spans="1:6">
      <c r="A2026" s="108"/>
      <c r="B2026" s="132"/>
      <c r="C2026" s="133"/>
      <c r="D2026" s="133"/>
      <c r="E2026" s="133"/>
      <c r="F2026" s="107"/>
    </row>
    <row r="2027" spans="1:6">
      <c r="A2027" s="108"/>
      <c r="B2027" s="132"/>
      <c r="C2027" s="133"/>
      <c r="D2027" s="133"/>
      <c r="E2027" s="133"/>
      <c r="F2027" s="107"/>
    </row>
    <row r="2028" spans="1:6">
      <c r="A2028" s="108"/>
      <c r="B2028" s="132"/>
      <c r="C2028" s="133"/>
      <c r="D2028" s="133"/>
      <c r="E2028" s="133"/>
      <c r="F2028" s="107"/>
    </row>
    <row r="2029" spans="1:6">
      <c r="A2029" s="108"/>
      <c r="B2029" s="132"/>
      <c r="C2029" s="133"/>
      <c r="D2029" s="133"/>
      <c r="E2029" s="133"/>
      <c r="F2029" s="107"/>
    </row>
    <row r="2030" spans="1:6">
      <c r="A2030" s="108"/>
      <c r="B2030" s="132"/>
      <c r="C2030" s="133"/>
      <c r="D2030" s="133"/>
      <c r="E2030" s="133"/>
      <c r="F2030" s="107"/>
    </row>
    <row r="2031" spans="1:6">
      <c r="A2031" s="108"/>
      <c r="B2031" s="132"/>
      <c r="C2031" s="133"/>
      <c r="D2031" s="133"/>
      <c r="E2031" s="133"/>
      <c r="F2031" s="107"/>
    </row>
    <row r="2032" spans="1:6">
      <c r="A2032" s="108"/>
      <c r="B2032" s="132"/>
      <c r="C2032" s="133"/>
      <c r="D2032" s="133"/>
      <c r="E2032" s="133"/>
      <c r="F2032" s="107"/>
    </row>
    <row r="2033" spans="1:6">
      <c r="A2033" s="108"/>
      <c r="B2033" s="132"/>
      <c r="C2033" s="133"/>
      <c r="D2033" s="133"/>
      <c r="E2033" s="133"/>
      <c r="F2033" s="107"/>
    </row>
    <row r="2034" spans="1:6">
      <c r="A2034" s="108"/>
      <c r="B2034" s="132"/>
      <c r="C2034" s="133"/>
      <c r="D2034" s="133"/>
      <c r="E2034" s="133"/>
      <c r="F2034" s="107"/>
    </row>
    <row r="2035" spans="1:6">
      <c r="A2035" s="108"/>
      <c r="B2035" s="132"/>
      <c r="C2035" s="133"/>
      <c r="D2035" s="133"/>
      <c r="E2035" s="133"/>
      <c r="F2035" s="107"/>
    </row>
    <row r="2036" spans="1:6">
      <c r="A2036" s="108"/>
      <c r="B2036" s="132"/>
      <c r="C2036" s="133"/>
      <c r="D2036" s="133"/>
      <c r="E2036" s="133"/>
      <c r="F2036" s="107"/>
    </row>
    <row r="2037" spans="1:6">
      <c r="A2037" s="108"/>
      <c r="B2037" s="132"/>
      <c r="C2037" s="133"/>
      <c r="D2037" s="133"/>
      <c r="E2037" s="133"/>
      <c r="F2037" s="107"/>
    </row>
    <row r="2038" spans="1:6">
      <c r="A2038" s="108"/>
      <c r="B2038" s="132"/>
      <c r="C2038" s="133"/>
      <c r="D2038" s="133"/>
      <c r="E2038" s="133"/>
      <c r="F2038" s="107"/>
    </row>
    <row r="2039" spans="1:6">
      <c r="A2039" s="108"/>
      <c r="B2039" s="132"/>
      <c r="C2039" s="133"/>
      <c r="D2039" s="133"/>
      <c r="E2039" s="133"/>
      <c r="F2039" s="107"/>
    </row>
    <row r="2040" spans="1:6">
      <c r="A2040" s="108"/>
      <c r="B2040" s="132"/>
      <c r="C2040" s="133"/>
      <c r="D2040" s="133"/>
      <c r="E2040" s="133"/>
      <c r="F2040" s="107"/>
    </row>
    <row r="2041" spans="1:6">
      <c r="A2041" s="108"/>
      <c r="B2041" s="132"/>
      <c r="C2041" s="133"/>
      <c r="D2041" s="133"/>
      <c r="E2041" s="133"/>
      <c r="F2041" s="107"/>
    </row>
    <row r="2042" spans="1:6">
      <c r="A2042" s="108"/>
      <c r="B2042" s="132"/>
      <c r="C2042" s="133"/>
      <c r="D2042" s="133"/>
      <c r="E2042" s="133"/>
      <c r="F2042" s="107"/>
    </row>
    <row r="2043" spans="1:6">
      <c r="A2043" s="108"/>
      <c r="B2043" s="132"/>
      <c r="C2043" s="133"/>
      <c r="D2043" s="133"/>
      <c r="E2043" s="133"/>
      <c r="F2043" s="107"/>
    </row>
    <row r="2044" spans="1:6">
      <c r="A2044" s="108"/>
      <c r="B2044" s="132"/>
      <c r="C2044" s="133"/>
      <c r="D2044" s="133"/>
      <c r="E2044" s="133"/>
      <c r="F2044" s="107"/>
    </row>
    <row r="2045" spans="1:6">
      <c r="A2045" s="108"/>
      <c r="B2045" s="132"/>
      <c r="C2045" s="133"/>
      <c r="D2045" s="133"/>
      <c r="E2045" s="133"/>
      <c r="F2045" s="107"/>
    </row>
    <row r="2046" spans="1:6">
      <c r="A2046" s="108"/>
      <c r="B2046" s="132"/>
      <c r="C2046" s="133"/>
      <c r="D2046" s="133"/>
      <c r="E2046" s="133"/>
      <c r="F2046" s="107"/>
    </row>
    <row r="2047" spans="1:6">
      <c r="A2047" s="108"/>
      <c r="B2047" s="132"/>
      <c r="C2047" s="133"/>
      <c r="D2047" s="133"/>
      <c r="E2047" s="133"/>
      <c r="F2047" s="107"/>
    </row>
    <row r="2048" spans="1:6">
      <c r="A2048" s="108"/>
      <c r="B2048" s="132"/>
      <c r="C2048" s="133"/>
      <c r="D2048" s="133"/>
      <c r="E2048" s="133"/>
      <c r="F2048" s="107"/>
    </row>
    <row r="2049" spans="1:6">
      <c r="A2049" s="108"/>
      <c r="B2049" s="132"/>
      <c r="C2049" s="133"/>
      <c r="D2049" s="133"/>
      <c r="E2049" s="133"/>
      <c r="F2049" s="107"/>
    </row>
    <row r="2050" spans="1:6">
      <c r="A2050" s="108"/>
      <c r="B2050" s="132"/>
      <c r="C2050" s="133"/>
      <c r="D2050" s="133"/>
      <c r="E2050" s="133"/>
      <c r="F2050" s="107"/>
    </row>
    <row r="2051" spans="1:6">
      <c r="A2051" s="108"/>
      <c r="B2051" s="132"/>
      <c r="C2051" s="133"/>
      <c r="D2051" s="133"/>
      <c r="E2051" s="133"/>
      <c r="F2051" s="107"/>
    </row>
    <row r="2052" spans="1:6">
      <c r="A2052" s="108"/>
      <c r="B2052" s="132"/>
      <c r="C2052" s="133"/>
      <c r="D2052" s="133"/>
      <c r="E2052" s="133"/>
      <c r="F2052" s="107"/>
    </row>
    <row r="2053" spans="1:6">
      <c r="A2053" s="108"/>
      <c r="B2053" s="132"/>
      <c r="C2053" s="133"/>
      <c r="D2053" s="133"/>
      <c r="E2053" s="133"/>
      <c r="F2053" s="107"/>
    </row>
    <row r="2054" spans="1:6">
      <c r="A2054" s="108"/>
      <c r="B2054" s="132"/>
      <c r="C2054" s="133"/>
      <c r="D2054" s="133"/>
      <c r="E2054" s="133"/>
      <c r="F2054" s="107"/>
    </row>
    <row r="2055" spans="1:6">
      <c r="A2055" s="108"/>
      <c r="B2055" s="132"/>
      <c r="C2055" s="133"/>
      <c r="D2055" s="133"/>
      <c r="E2055" s="133"/>
      <c r="F2055" s="107"/>
    </row>
    <row r="2056" spans="1:6">
      <c r="A2056" s="108"/>
      <c r="B2056" s="132"/>
      <c r="C2056" s="133"/>
      <c r="D2056" s="133"/>
      <c r="E2056" s="133"/>
      <c r="F2056" s="107"/>
    </row>
    <row r="2057" spans="1:6">
      <c r="A2057" s="108"/>
      <c r="B2057" s="132"/>
      <c r="C2057" s="133"/>
      <c r="D2057" s="133"/>
      <c r="E2057" s="133"/>
      <c r="F2057" s="107"/>
    </row>
    <row r="2058" spans="1:6">
      <c r="A2058" s="108"/>
      <c r="B2058" s="132"/>
      <c r="C2058" s="133"/>
      <c r="D2058" s="133"/>
      <c r="E2058" s="133"/>
      <c r="F2058" s="107"/>
    </row>
    <row r="2059" spans="1:6">
      <c r="A2059" s="108"/>
      <c r="B2059" s="132"/>
      <c r="C2059" s="133"/>
      <c r="D2059" s="133"/>
      <c r="E2059" s="133"/>
      <c r="F2059" s="107"/>
    </row>
    <row r="2060" spans="1:6">
      <c r="A2060" s="108"/>
      <c r="B2060" s="132"/>
      <c r="C2060" s="133"/>
      <c r="D2060" s="133"/>
      <c r="E2060" s="133"/>
      <c r="F2060" s="107"/>
    </row>
    <row r="2061" spans="1:6">
      <c r="A2061" s="108"/>
      <c r="B2061" s="132"/>
      <c r="C2061" s="133"/>
      <c r="D2061" s="133"/>
      <c r="E2061" s="133"/>
      <c r="F2061" s="107"/>
    </row>
    <row r="2062" spans="1:6">
      <c r="A2062" s="108"/>
      <c r="B2062" s="132"/>
      <c r="C2062" s="133"/>
      <c r="D2062" s="133"/>
      <c r="E2062" s="133"/>
      <c r="F2062" s="107"/>
    </row>
    <row r="2063" spans="1:6">
      <c r="A2063" s="108"/>
      <c r="B2063" s="132"/>
      <c r="C2063" s="133"/>
      <c r="D2063" s="133"/>
      <c r="E2063" s="133"/>
      <c r="F2063" s="107"/>
    </row>
    <row r="2064" spans="1:6">
      <c r="A2064" s="108"/>
      <c r="B2064" s="132"/>
      <c r="C2064" s="133"/>
      <c r="D2064" s="133"/>
      <c r="E2064" s="133"/>
      <c r="F2064" s="107"/>
    </row>
    <row r="2065" spans="1:6">
      <c r="A2065" s="108"/>
      <c r="B2065" s="132"/>
      <c r="C2065" s="133"/>
      <c r="D2065" s="133"/>
      <c r="E2065" s="133"/>
      <c r="F2065" s="107"/>
    </row>
    <row r="2066" spans="1:6">
      <c r="A2066" s="108"/>
      <c r="B2066" s="132"/>
      <c r="C2066" s="133"/>
      <c r="D2066" s="133"/>
      <c r="E2066" s="133"/>
      <c r="F2066" s="107"/>
    </row>
    <row r="2067" spans="1:6">
      <c r="A2067" s="108"/>
      <c r="B2067" s="132"/>
      <c r="C2067" s="133"/>
      <c r="D2067" s="133"/>
      <c r="E2067" s="133"/>
      <c r="F2067" s="107"/>
    </row>
    <row r="2068" spans="1:6">
      <c r="A2068" s="108"/>
      <c r="B2068" s="132"/>
      <c r="C2068" s="133"/>
      <c r="D2068" s="133"/>
      <c r="E2068" s="133"/>
      <c r="F2068" s="107"/>
    </row>
    <row r="2069" spans="1:6">
      <c r="A2069" s="108"/>
      <c r="B2069" s="132"/>
      <c r="C2069" s="133"/>
      <c r="D2069" s="133"/>
      <c r="E2069" s="133"/>
      <c r="F2069" s="107"/>
    </row>
    <row r="2070" spans="1:6">
      <c r="A2070" s="108"/>
      <c r="B2070" s="132"/>
      <c r="C2070" s="133"/>
      <c r="D2070" s="133"/>
      <c r="E2070" s="133"/>
      <c r="F2070" s="107"/>
    </row>
    <row r="2071" spans="1:6">
      <c r="A2071" s="108"/>
      <c r="B2071" s="132"/>
      <c r="C2071" s="133"/>
      <c r="D2071" s="133"/>
      <c r="E2071" s="133"/>
      <c r="F2071" s="107"/>
    </row>
    <row r="2072" spans="1:6">
      <c r="A2072" s="108"/>
      <c r="B2072" s="132"/>
      <c r="C2072" s="133"/>
      <c r="D2072" s="133"/>
      <c r="E2072" s="133"/>
      <c r="F2072" s="107"/>
    </row>
    <row r="2073" spans="1:6">
      <c r="A2073" s="108"/>
      <c r="B2073" s="132"/>
      <c r="C2073" s="133"/>
      <c r="D2073" s="133"/>
      <c r="E2073" s="133"/>
      <c r="F2073" s="107"/>
    </row>
    <row r="2074" spans="1:6">
      <c r="A2074" s="108"/>
      <c r="B2074" s="104"/>
      <c r="C2074" s="105"/>
      <c r="D2074" s="105"/>
      <c r="E2074" s="105"/>
      <c r="F2074" s="106"/>
    </row>
    <row r="2075" spans="1:6">
      <c r="A2075" s="108"/>
      <c r="B2075" s="104"/>
      <c r="C2075" s="105"/>
      <c r="D2075" s="105"/>
      <c r="E2075" s="105"/>
      <c r="F2075" s="106"/>
    </row>
    <row r="2076" spans="1:6">
      <c r="A2076" s="108"/>
      <c r="B2076" s="104"/>
      <c r="C2076" s="105"/>
      <c r="D2076" s="105"/>
      <c r="E2076" s="105"/>
      <c r="F2076" s="106"/>
    </row>
    <row r="2077" spans="1:6">
      <c r="A2077" s="108"/>
      <c r="B2077" s="104"/>
      <c r="C2077" s="105"/>
      <c r="D2077" s="105"/>
      <c r="E2077" s="105"/>
      <c r="F2077" s="106"/>
    </row>
    <row r="2078" spans="1:6">
      <c r="A2078" s="108"/>
      <c r="B2078" s="132"/>
      <c r="C2078" s="133"/>
      <c r="D2078" s="133"/>
      <c r="E2078" s="133"/>
      <c r="F2078" s="107"/>
    </row>
    <row r="2079" spans="1:6">
      <c r="A2079" s="108"/>
      <c r="B2079" s="132"/>
      <c r="C2079" s="133"/>
      <c r="D2079" s="133"/>
      <c r="E2079" s="133"/>
      <c r="F2079" s="107"/>
    </row>
    <row r="2080" spans="1:6">
      <c r="A2080" s="108"/>
      <c r="B2080" s="132"/>
      <c r="C2080" s="133"/>
      <c r="D2080" s="133"/>
      <c r="E2080" s="133"/>
      <c r="F2080" s="107"/>
    </row>
    <row r="2081" spans="1:6">
      <c r="A2081" s="108"/>
      <c r="B2081" s="132"/>
      <c r="C2081" s="133"/>
      <c r="D2081" s="133"/>
      <c r="E2081" s="133"/>
      <c r="F2081" s="107"/>
    </row>
    <row r="2082" spans="1:6">
      <c r="A2082" s="108"/>
      <c r="B2082" s="132"/>
      <c r="C2082" s="133"/>
      <c r="D2082" s="133"/>
      <c r="E2082" s="133"/>
      <c r="F2082" s="107"/>
    </row>
    <row r="2083" spans="1:6">
      <c r="A2083" s="108"/>
      <c r="B2083" s="132"/>
      <c r="C2083" s="133"/>
      <c r="D2083" s="133"/>
      <c r="E2083" s="133"/>
      <c r="F2083" s="107"/>
    </row>
    <row r="2084" spans="1:6">
      <c r="A2084" s="108"/>
      <c r="B2084" s="132"/>
      <c r="C2084" s="133"/>
      <c r="D2084" s="133"/>
      <c r="E2084" s="133"/>
      <c r="F2084" s="107"/>
    </row>
    <row r="2085" spans="1:6">
      <c r="A2085" s="108"/>
      <c r="B2085" s="132"/>
      <c r="C2085" s="133"/>
      <c r="D2085" s="133"/>
      <c r="E2085" s="133"/>
      <c r="F2085" s="107"/>
    </row>
    <row r="2086" spans="1:6">
      <c r="A2086" s="108"/>
      <c r="B2086" s="132"/>
      <c r="C2086" s="133"/>
      <c r="D2086" s="133"/>
      <c r="E2086" s="133"/>
      <c r="F2086" s="107"/>
    </row>
    <row r="2087" spans="1:6">
      <c r="A2087" s="108"/>
      <c r="B2087" s="132"/>
      <c r="C2087" s="133"/>
      <c r="D2087" s="133"/>
      <c r="E2087" s="133"/>
      <c r="F2087" s="107"/>
    </row>
    <row r="2088" spans="1:6">
      <c r="A2088" s="108"/>
      <c r="B2088" s="132"/>
      <c r="C2088" s="133"/>
      <c r="D2088" s="133"/>
      <c r="E2088" s="133"/>
      <c r="F2088" s="107"/>
    </row>
    <row r="2089" spans="1:6">
      <c r="A2089" s="108"/>
      <c r="B2089" s="132"/>
      <c r="C2089" s="133"/>
      <c r="D2089" s="133"/>
      <c r="E2089" s="133"/>
      <c r="F2089" s="107"/>
    </row>
    <row r="2090" spans="1:6">
      <c r="A2090" s="108"/>
      <c r="B2090" s="132"/>
      <c r="C2090" s="133"/>
      <c r="D2090" s="133"/>
      <c r="E2090" s="133"/>
      <c r="F2090" s="107"/>
    </row>
    <row r="2091" spans="1:6">
      <c r="A2091" s="108"/>
      <c r="B2091" s="132"/>
      <c r="C2091" s="133"/>
      <c r="D2091" s="133"/>
      <c r="E2091" s="133"/>
      <c r="F2091" s="107"/>
    </row>
    <row r="2092" spans="1:6">
      <c r="A2092" s="108"/>
      <c r="B2092" s="132"/>
      <c r="C2092" s="133"/>
      <c r="D2092" s="133"/>
      <c r="E2092" s="133"/>
      <c r="F2092" s="107"/>
    </row>
    <row r="2093" spans="1:6">
      <c r="A2093" s="108"/>
      <c r="B2093" s="132"/>
      <c r="C2093" s="133"/>
      <c r="D2093" s="133"/>
      <c r="E2093" s="133"/>
      <c r="F2093" s="107"/>
    </row>
    <row r="2094" spans="1:6">
      <c r="A2094" s="108"/>
      <c r="B2094" s="132"/>
      <c r="C2094" s="133"/>
      <c r="D2094" s="133"/>
      <c r="E2094" s="133"/>
      <c r="F2094" s="107"/>
    </row>
    <row r="2095" spans="1:6">
      <c r="A2095" s="108"/>
      <c r="B2095" s="132"/>
      <c r="C2095" s="133"/>
      <c r="D2095" s="133"/>
      <c r="E2095" s="133"/>
      <c r="F2095" s="107"/>
    </row>
    <row r="2096" spans="1:6">
      <c r="A2096" s="108"/>
      <c r="B2096" s="132"/>
      <c r="C2096" s="133"/>
      <c r="D2096" s="133"/>
      <c r="E2096" s="133"/>
      <c r="F2096" s="107"/>
    </row>
    <row r="2097" spans="1:6">
      <c r="A2097" s="108"/>
      <c r="B2097" s="132"/>
      <c r="C2097" s="133"/>
      <c r="D2097" s="133"/>
      <c r="E2097" s="133"/>
      <c r="F2097" s="107"/>
    </row>
    <row r="2098" spans="1:6">
      <c r="A2098" s="108"/>
      <c r="B2098" s="132"/>
      <c r="C2098" s="133"/>
      <c r="D2098" s="133"/>
      <c r="E2098" s="133"/>
      <c r="F2098" s="107"/>
    </row>
    <row r="2099" spans="1:6">
      <c r="A2099" s="108"/>
      <c r="B2099" s="132"/>
      <c r="C2099" s="133"/>
      <c r="D2099" s="133"/>
      <c r="E2099" s="133"/>
      <c r="F2099" s="107"/>
    </row>
    <row r="2100" spans="1:6">
      <c r="A2100" s="108"/>
      <c r="B2100" s="132"/>
      <c r="C2100" s="133"/>
      <c r="D2100" s="133"/>
      <c r="E2100" s="133"/>
      <c r="F2100" s="107"/>
    </row>
    <row r="2101" spans="1:6">
      <c r="A2101" s="108"/>
      <c r="B2101" s="132"/>
      <c r="C2101" s="133"/>
      <c r="D2101" s="133"/>
      <c r="E2101" s="133"/>
      <c r="F2101" s="107"/>
    </row>
    <row r="2102" spans="1:6">
      <c r="A2102" s="108"/>
      <c r="B2102" s="132"/>
      <c r="C2102" s="133"/>
      <c r="D2102" s="133"/>
      <c r="E2102" s="133"/>
      <c r="F2102" s="107"/>
    </row>
    <row r="2103" spans="1:6">
      <c r="A2103" s="108"/>
      <c r="B2103" s="132"/>
      <c r="C2103" s="133"/>
      <c r="D2103" s="133"/>
      <c r="E2103" s="133"/>
      <c r="F2103" s="107"/>
    </row>
    <row r="2104" spans="1:6">
      <c r="A2104" s="108"/>
      <c r="B2104" s="132"/>
      <c r="C2104" s="133"/>
      <c r="D2104" s="133"/>
      <c r="E2104" s="133"/>
      <c r="F2104" s="107"/>
    </row>
    <row r="2105" spans="1:6">
      <c r="A2105" s="108"/>
      <c r="B2105" s="132"/>
      <c r="C2105" s="133"/>
      <c r="D2105" s="133"/>
      <c r="E2105" s="133"/>
      <c r="F2105" s="107"/>
    </row>
    <row r="2106" spans="1:6">
      <c r="A2106" s="108"/>
      <c r="B2106" s="132"/>
      <c r="C2106" s="133"/>
      <c r="D2106" s="133"/>
      <c r="E2106" s="133"/>
      <c r="F2106" s="107"/>
    </row>
    <row r="2107" spans="1:6">
      <c r="A2107" s="108"/>
      <c r="B2107" s="132"/>
      <c r="C2107" s="133"/>
      <c r="D2107" s="133"/>
      <c r="E2107" s="133"/>
      <c r="F2107" s="107"/>
    </row>
    <row r="2108" spans="1:6">
      <c r="A2108" s="108"/>
      <c r="B2108" s="132"/>
      <c r="C2108" s="133"/>
      <c r="D2108" s="133"/>
      <c r="E2108" s="133"/>
      <c r="F2108" s="107"/>
    </row>
    <row r="2109" spans="1:6">
      <c r="A2109" s="108"/>
      <c r="B2109" s="132"/>
      <c r="C2109" s="133"/>
      <c r="D2109" s="133"/>
      <c r="E2109" s="133"/>
      <c r="F2109" s="107"/>
    </row>
    <row r="2110" spans="1:6">
      <c r="A2110" s="108"/>
      <c r="B2110" s="132"/>
      <c r="C2110" s="133"/>
      <c r="D2110" s="133"/>
      <c r="E2110" s="133"/>
      <c r="F2110" s="107"/>
    </row>
    <row r="2111" spans="1:6">
      <c r="A2111" s="108"/>
      <c r="B2111" s="132"/>
      <c r="C2111" s="133"/>
      <c r="D2111" s="133"/>
      <c r="E2111" s="133"/>
      <c r="F2111" s="107"/>
    </row>
    <row r="2112" spans="1:6">
      <c r="A2112" s="108"/>
      <c r="B2112" s="132"/>
      <c r="C2112" s="133"/>
      <c r="D2112" s="133"/>
      <c r="E2112" s="133"/>
      <c r="F2112" s="107"/>
    </row>
    <row r="2113" spans="1:6">
      <c r="A2113" s="108"/>
      <c r="B2113" s="132"/>
      <c r="C2113" s="133"/>
      <c r="D2113" s="133"/>
      <c r="E2113" s="133"/>
      <c r="F2113" s="107"/>
    </row>
    <row r="2114" spans="1:6">
      <c r="A2114" s="108"/>
      <c r="B2114" s="132"/>
      <c r="C2114" s="133"/>
      <c r="D2114" s="133"/>
      <c r="E2114" s="133"/>
      <c r="F2114" s="107"/>
    </row>
    <row r="2115" spans="1:6">
      <c r="A2115" s="108"/>
      <c r="B2115" s="132"/>
      <c r="C2115" s="133"/>
      <c r="D2115" s="133"/>
      <c r="E2115" s="133"/>
      <c r="F2115" s="107"/>
    </row>
    <row r="2116" spans="1:6">
      <c r="A2116" s="108"/>
      <c r="B2116" s="132"/>
      <c r="C2116" s="133"/>
      <c r="D2116" s="133"/>
      <c r="E2116" s="133"/>
      <c r="F2116" s="107"/>
    </row>
    <row r="2117" spans="1:6">
      <c r="A2117" s="108"/>
      <c r="B2117" s="132"/>
      <c r="C2117" s="133"/>
      <c r="D2117" s="133"/>
      <c r="E2117" s="133"/>
      <c r="F2117" s="107"/>
    </row>
    <row r="2118" spans="1:6">
      <c r="A2118" s="108"/>
      <c r="B2118" s="132"/>
      <c r="C2118" s="133"/>
      <c r="D2118" s="133"/>
      <c r="E2118" s="133"/>
      <c r="F2118" s="107"/>
    </row>
    <row r="2119" spans="1:6">
      <c r="A2119" s="108"/>
      <c r="B2119" s="132"/>
      <c r="C2119" s="133"/>
      <c r="D2119" s="133"/>
      <c r="E2119" s="133"/>
      <c r="F2119" s="107"/>
    </row>
    <row r="2120" spans="1:6">
      <c r="A2120" s="108"/>
      <c r="B2120" s="132"/>
      <c r="C2120" s="133"/>
      <c r="D2120" s="133"/>
      <c r="E2120" s="133"/>
      <c r="F2120" s="107"/>
    </row>
    <row r="2121" spans="1:6">
      <c r="A2121" s="108"/>
      <c r="B2121" s="132"/>
      <c r="C2121" s="133"/>
      <c r="D2121" s="133"/>
      <c r="E2121" s="133"/>
      <c r="F2121" s="107"/>
    </row>
    <row r="2122" spans="1:6">
      <c r="A2122" s="108"/>
      <c r="B2122" s="132"/>
      <c r="C2122" s="133"/>
      <c r="D2122" s="133"/>
      <c r="E2122" s="133"/>
      <c r="F2122" s="107"/>
    </row>
    <row r="2123" spans="1:6">
      <c r="A2123" s="108"/>
      <c r="B2123" s="104"/>
      <c r="C2123" s="105"/>
      <c r="D2123" s="105"/>
      <c r="E2123" s="105"/>
      <c r="F2123" s="106"/>
    </row>
    <row r="2124" spans="1:6">
      <c r="A2124" s="108"/>
      <c r="B2124" s="132"/>
      <c r="C2124" s="133"/>
      <c r="D2124" s="133"/>
      <c r="E2124" s="133"/>
      <c r="F2124" s="107"/>
    </row>
    <row r="2125" spans="1:6">
      <c r="A2125" s="108"/>
      <c r="B2125" s="132"/>
      <c r="C2125" s="133"/>
      <c r="D2125" s="133"/>
      <c r="E2125" s="133"/>
      <c r="F2125" s="107"/>
    </row>
    <row r="2126" spans="1:6">
      <c r="A2126" s="108"/>
      <c r="B2126" s="132"/>
      <c r="C2126" s="133"/>
      <c r="D2126" s="133"/>
      <c r="E2126" s="133"/>
      <c r="F2126" s="107"/>
    </row>
    <row r="2127" spans="1:6">
      <c r="A2127" s="108"/>
      <c r="B2127" s="132"/>
      <c r="C2127" s="133"/>
      <c r="D2127" s="133"/>
      <c r="E2127" s="133"/>
      <c r="F2127" s="107"/>
    </row>
    <row r="2128" spans="1:6">
      <c r="A2128" s="108"/>
      <c r="B2128" s="132"/>
      <c r="C2128" s="133"/>
      <c r="D2128" s="133"/>
      <c r="E2128" s="133"/>
      <c r="F2128" s="107"/>
    </row>
    <row r="2129" spans="1:6">
      <c r="A2129" s="108"/>
      <c r="B2129" s="132"/>
      <c r="C2129" s="133"/>
      <c r="D2129" s="133"/>
      <c r="E2129" s="133"/>
      <c r="F2129" s="107"/>
    </row>
    <row r="2130" spans="1:6">
      <c r="A2130" s="108"/>
      <c r="B2130" s="132"/>
      <c r="C2130" s="133"/>
      <c r="D2130" s="133"/>
      <c r="E2130" s="133"/>
      <c r="F2130" s="107"/>
    </row>
    <row r="2131" spans="1:6">
      <c r="A2131" s="108"/>
      <c r="B2131" s="104"/>
      <c r="C2131" s="105"/>
      <c r="D2131" s="105"/>
      <c r="E2131" s="105"/>
      <c r="F2131" s="106"/>
    </row>
    <row r="2132" spans="1:6">
      <c r="A2132" s="108"/>
      <c r="B2132" s="132"/>
      <c r="C2132" s="133"/>
      <c r="D2132" s="133"/>
      <c r="E2132" s="133"/>
      <c r="F2132" s="107"/>
    </row>
    <row r="2133" spans="1:6">
      <c r="A2133" s="108"/>
      <c r="B2133" s="132"/>
      <c r="C2133" s="133"/>
      <c r="D2133" s="133"/>
      <c r="E2133" s="133"/>
      <c r="F2133" s="107"/>
    </row>
    <row r="2134" spans="1:6">
      <c r="A2134" s="108"/>
      <c r="B2134" s="132"/>
      <c r="C2134" s="133"/>
      <c r="D2134" s="133"/>
      <c r="E2134" s="133"/>
      <c r="F2134" s="107"/>
    </row>
    <row r="2135" spans="1:6">
      <c r="A2135" s="108"/>
      <c r="B2135" s="132"/>
      <c r="C2135" s="133"/>
      <c r="D2135" s="133"/>
      <c r="E2135" s="133"/>
      <c r="F2135" s="107"/>
    </row>
    <row r="2136" spans="1:6">
      <c r="A2136" s="108"/>
      <c r="B2136" s="132"/>
      <c r="C2136" s="133"/>
      <c r="D2136" s="133"/>
      <c r="E2136" s="133"/>
      <c r="F2136" s="107"/>
    </row>
    <row r="2137" spans="1:6">
      <c r="A2137" s="108"/>
      <c r="B2137" s="132"/>
      <c r="C2137" s="133"/>
      <c r="D2137" s="133"/>
      <c r="E2137" s="133"/>
      <c r="F2137" s="107"/>
    </row>
    <row r="2138" spans="1:6">
      <c r="A2138" s="108"/>
      <c r="B2138" s="132"/>
      <c r="C2138" s="133"/>
      <c r="D2138" s="133"/>
      <c r="E2138" s="133"/>
      <c r="F2138" s="107"/>
    </row>
    <row r="2139" spans="1:6">
      <c r="A2139" s="108"/>
      <c r="B2139" s="132"/>
      <c r="C2139" s="133"/>
      <c r="D2139" s="133"/>
      <c r="E2139" s="133"/>
      <c r="F2139" s="107"/>
    </row>
    <row r="2140" spans="1:6">
      <c r="A2140" s="108"/>
      <c r="B2140" s="132"/>
      <c r="C2140" s="133"/>
      <c r="D2140" s="133"/>
      <c r="E2140" s="133"/>
      <c r="F2140" s="107"/>
    </row>
    <row r="2141" spans="1:6">
      <c r="A2141" s="108"/>
      <c r="B2141" s="132"/>
      <c r="C2141" s="133"/>
      <c r="D2141" s="133"/>
      <c r="E2141" s="133"/>
      <c r="F2141" s="107"/>
    </row>
    <row r="2142" spans="1:6">
      <c r="A2142" s="108"/>
      <c r="B2142" s="132"/>
      <c r="C2142" s="133"/>
      <c r="D2142" s="133"/>
      <c r="E2142" s="133"/>
      <c r="F2142" s="107"/>
    </row>
    <row r="2143" spans="1:6">
      <c r="A2143" s="108"/>
      <c r="B2143" s="132"/>
      <c r="C2143" s="133"/>
      <c r="D2143" s="133"/>
      <c r="E2143" s="133"/>
      <c r="F2143" s="107"/>
    </row>
    <row r="2144" spans="1:6">
      <c r="A2144" s="108"/>
      <c r="B2144" s="132"/>
      <c r="C2144" s="133"/>
      <c r="D2144" s="133"/>
      <c r="E2144" s="133"/>
      <c r="F2144" s="107"/>
    </row>
    <row r="2145" spans="1:6">
      <c r="A2145" s="108"/>
      <c r="B2145" s="132"/>
      <c r="C2145" s="133"/>
      <c r="D2145" s="133"/>
      <c r="E2145" s="133"/>
      <c r="F2145" s="107"/>
    </row>
    <row r="2146" spans="1:6">
      <c r="A2146" s="108"/>
      <c r="B2146" s="132"/>
      <c r="C2146" s="133"/>
      <c r="D2146" s="133"/>
      <c r="E2146" s="133"/>
      <c r="F2146" s="107"/>
    </row>
    <row r="2147" spans="1:6">
      <c r="A2147" s="108"/>
      <c r="B2147" s="132"/>
      <c r="C2147" s="133"/>
      <c r="D2147" s="133"/>
      <c r="E2147" s="133"/>
      <c r="F2147" s="107"/>
    </row>
    <row r="2148" spans="1:6">
      <c r="A2148" s="108"/>
      <c r="B2148" s="132"/>
      <c r="C2148" s="133"/>
      <c r="D2148" s="133"/>
      <c r="E2148" s="133"/>
      <c r="F2148" s="107"/>
    </row>
    <row r="2149" spans="1:6">
      <c r="A2149" s="108"/>
      <c r="B2149" s="132"/>
      <c r="C2149" s="133"/>
      <c r="D2149" s="133"/>
      <c r="E2149" s="133"/>
      <c r="F2149" s="107"/>
    </row>
    <row r="2150" spans="1:6">
      <c r="A2150" s="108"/>
      <c r="B2150" s="132"/>
      <c r="C2150" s="133"/>
      <c r="D2150" s="133"/>
      <c r="E2150" s="133"/>
      <c r="F2150" s="107"/>
    </row>
    <row r="2151" spans="1:6">
      <c r="A2151" s="108"/>
      <c r="B2151" s="132"/>
      <c r="C2151" s="133"/>
      <c r="D2151" s="133"/>
      <c r="E2151" s="133"/>
      <c r="F2151" s="107"/>
    </row>
    <row r="2152" spans="1:6">
      <c r="A2152" s="108"/>
      <c r="B2152" s="132"/>
      <c r="C2152" s="133"/>
      <c r="D2152" s="133"/>
      <c r="E2152" s="133"/>
      <c r="F2152" s="107"/>
    </row>
    <row r="2153" spans="1:6">
      <c r="A2153" s="108"/>
      <c r="B2153" s="132"/>
      <c r="C2153" s="133"/>
      <c r="D2153" s="133"/>
      <c r="E2153" s="133"/>
      <c r="F2153" s="107"/>
    </row>
    <row r="2154" spans="1:6">
      <c r="A2154" s="108"/>
      <c r="B2154" s="132"/>
      <c r="C2154" s="133"/>
      <c r="D2154" s="133"/>
      <c r="E2154" s="133"/>
      <c r="F2154" s="107"/>
    </row>
    <row r="2155" spans="1:6">
      <c r="A2155" s="108"/>
      <c r="B2155" s="132"/>
      <c r="C2155" s="133"/>
      <c r="D2155" s="133"/>
      <c r="E2155" s="133"/>
      <c r="F2155" s="107"/>
    </row>
    <row r="2156" spans="1:6">
      <c r="A2156" s="108"/>
      <c r="B2156" s="132"/>
      <c r="C2156" s="133"/>
      <c r="D2156" s="133"/>
      <c r="E2156" s="133"/>
      <c r="F2156" s="107"/>
    </row>
    <row r="2157" spans="1:6">
      <c r="A2157" s="108"/>
      <c r="B2157" s="132"/>
      <c r="C2157" s="133"/>
      <c r="D2157" s="133"/>
      <c r="E2157" s="133"/>
      <c r="F2157" s="107"/>
    </row>
    <row r="2158" spans="1:6">
      <c r="A2158" s="108"/>
      <c r="B2158" s="132"/>
      <c r="C2158" s="133"/>
      <c r="D2158" s="133"/>
      <c r="E2158" s="133"/>
      <c r="F2158" s="107"/>
    </row>
    <row r="2159" spans="1:6">
      <c r="A2159" s="108"/>
      <c r="B2159" s="132"/>
      <c r="C2159" s="133"/>
      <c r="D2159" s="133"/>
      <c r="E2159" s="133"/>
      <c r="F2159" s="107"/>
    </row>
    <row r="2160" spans="1:6">
      <c r="A2160" s="108"/>
      <c r="B2160" s="132"/>
      <c r="C2160" s="133"/>
      <c r="D2160" s="133"/>
      <c r="E2160" s="133"/>
      <c r="F2160" s="107"/>
    </row>
    <row r="2161" spans="1:6">
      <c r="A2161" s="108"/>
      <c r="B2161" s="132"/>
      <c r="C2161" s="133"/>
      <c r="D2161" s="133"/>
      <c r="E2161" s="133"/>
      <c r="F2161" s="107"/>
    </row>
    <row r="2162" spans="1:6">
      <c r="A2162" s="108"/>
      <c r="B2162" s="132"/>
      <c r="C2162" s="133"/>
      <c r="D2162" s="133"/>
      <c r="E2162" s="133"/>
      <c r="F2162" s="107"/>
    </row>
    <row r="2163" spans="1:6">
      <c r="A2163" s="108"/>
      <c r="B2163" s="132"/>
      <c r="C2163" s="133"/>
      <c r="D2163" s="133"/>
      <c r="E2163" s="133"/>
      <c r="F2163" s="107"/>
    </row>
    <row r="2164" spans="1:6">
      <c r="A2164" s="108"/>
      <c r="B2164" s="132"/>
      <c r="C2164" s="133"/>
      <c r="D2164" s="133"/>
      <c r="E2164" s="133"/>
      <c r="F2164" s="107"/>
    </row>
    <row r="2165" spans="1:6">
      <c r="A2165" s="108"/>
      <c r="B2165" s="132"/>
      <c r="C2165" s="133"/>
      <c r="D2165" s="133"/>
      <c r="E2165" s="133"/>
      <c r="F2165" s="107"/>
    </row>
    <row r="2166" spans="1:6">
      <c r="A2166" s="108"/>
      <c r="B2166" s="132"/>
      <c r="C2166" s="133"/>
      <c r="D2166" s="133"/>
      <c r="E2166" s="133"/>
      <c r="F2166" s="107"/>
    </row>
    <row r="2167" spans="1:6">
      <c r="A2167" s="108"/>
      <c r="B2167" s="132"/>
      <c r="C2167" s="133"/>
      <c r="D2167" s="133"/>
      <c r="E2167" s="133"/>
      <c r="F2167" s="107"/>
    </row>
    <row r="2168" spans="1:6">
      <c r="A2168" s="108"/>
      <c r="B2168" s="132"/>
      <c r="C2168" s="133"/>
      <c r="D2168" s="133"/>
      <c r="E2168" s="133"/>
      <c r="F2168" s="107"/>
    </row>
    <row r="2169" spans="1:6">
      <c r="A2169" s="108"/>
      <c r="B2169" s="132"/>
      <c r="C2169" s="133"/>
      <c r="D2169" s="133"/>
      <c r="E2169" s="133"/>
      <c r="F2169" s="107"/>
    </row>
    <row r="2170" spans="1:6">
      <c r="A2170" s="108"/>
      <c r="B2170" s="132"/>
      <c r="C2170" s="133"/>
      <c r="D2170" s="133"/>
      <c r="E2170" s="133"/>
      <c r="F2170" s="107"/>
    </row>
    <row r="2171" spans="1:6">
      <c r="A2171" s="108"/>
      <c r="B2171" s="132"/>
      <c r="C2171" s="133"/>
      <c r="D2171" s="133"/>
      <c r="E2171" s="133"/>
      <c r="F2171" s="107"/>
    </row>
    <row r="2172" spans="1:6">
      <c r="A2172" s="108"/>
      <c r="B2172" s="132"/>
      <c r="C2172" s="133"/>
      <c r="D2172" s="133"/>
      <c r="E2172" s="133"/>
      <c r="F2172" s="107"/>
    </row>
    <row r="2173" spans="1:6">
      <c r="A2173" s="108"/>
      <c r="B2173" s="132"/>
      <c r="C2173" s="133"/>
      <c r="D2173" s="133"/>
      <c r="E2173" s="133"/>
      <c r="F2173" s="107"/>
    </row>
    <row r="2174" spans="1:6">
      <c r="A2174" s="108"/>
      <c r="B2174" s="132"/>
      <c r="C2174" s="133"/>
      <c r="D2174" s="133"/>
      <c r="E2174" s="133"/>
      <c r="F2174" s="107"/>
    </row>
    <row r="2175" spans="1:6">
      <c r="A2175" s="108"/>
      <c r="B2175" s="132"/>
      <c r="C2175" s="133"/>
      <c r="D2175" s="133"/>
      <c r="E2175" s="133"/>
      <c r="F2175" s="107"/>
    </row>
    <row r="2176" spans="1:6">
      <c r="A2176" s="108"/>
      <c r="B2176" s="132"/>
      <c r="C2176" s="133"/>
      <c r="D2176" s="133"/>
      <c r="E2176" s="133"/>
      <c r="F2176" s="107"/>
    </row>
    <row r="2177" spans="1:6">
      <c r="A2177" s="108"/>
      <c r="B2177" s="132"/>
      <c r="C2177" s="133"/>
      <c r="D2177" s="133"/>
      <c r="E2177" s="133"/>
      <c r="F2177" s="107"/>
    </row>
    <row r="2178" spans="1:6">
      <c r="A2178" s="108"/>
      <c r="B2178" s="132"/>
      <c r="C2178" s="133"/>
      <c r="D2178" s="133"/>
      <c r="E2178" s="133"/>
      <c r="F2178" s="107"/>
    </row>
    <row r="2179" spans="1:6">
      <c r="A2179" s="108"/>
      <c r="B2179" s="132"/>
      <c r="C2179" s="133"/>
      <c r="D2179" s="133"/>
      <c r="E2179" s="133"/>
      <c r="F2179" s="107"/>
    </row>
    <row r="2180" spans="1:6">
      <c r="A2180" s="108"/>
      <c r="B2180" s="132"/>
      <c r="C2180" s="133"/>
      <c r="D2180" s="133"/>
      <c r="E2180" s="133"/>
      <c r="F2180" s="107"/>
    </row>
    <row r="2181" spans="1:6">
      <c r="A2181" s="108"/>
      <c r="B2181" s="132"/>
      <c r="C2181" s="133"/>
      <c r="D2181" s="133"/>
      <c r="E2181" s="133"/>
      <c r="F2181" s="107"/>
    </row>
    <row r="2182" spans="1:6">
      <c r="A2182" s="108"/>
      <c r="B2182" s="132"/>
      <c r="C2182" s="133"/>
      <c r="D2182" s="133"/>
      <c r="E2182" s="133"/>
      <c r="F2182" s="107"/>
    </row>
    <row r="2183" spans="1:6">
      <c r="A2183" s="108"/>
      <c r="B2183" s="132"/>
      <c r="C2183" s="133"/>
      <c r="D2183" s="133"/>
      <c r="E2183" s="133"/>
      <c r="F2183" s="107"/>
    </row>
    <row r="2184" spans="1:6">
      <c r="A2184" s="108"/>
      <c r="B2184" s="132"/>
      <c r="C2184" s="133"/>
      <c r="D2184" s="133"/>
      <c r="E2184" s="133"/>
      <c r="F2184" s="107"/>
    </row>
    <row r="2185" spans="1:6">
      <c r="A2185" s="108"/>
      <c r="B2185" s="132"/>
      <c r="C2185" s="133"/>
      <c r="D2185" s="133"/>
      <c r="E2185" s="133"/>
      <c r="F2185" s="107"/>
    </row>
    <row r="2186" spans="1:6">
      <c r="A2186" s="108"/>
      <c r="B2186" s="132"/>
      <c r="C2186" s="133"/>
      <c r="D2186" s="133"/>
      <c r="E2186" s="133"/>
      <c r="F2186" s="107"/>
    </row>
    <row r="2187" spans="1:6">
      <c r="A2187" s="108"/>
      <c r="B2187" s="132"/>
      <c r="C2187" s="133"/>
      <c r="D2187" s="133"/>
      <c r="E2187" s="133"/>
      <c r="F2187" s="107"/>
    </row>
    <row r="2188" spans="1:6">
      <c r="A2188" s="108"/>
      <c r="B2188" s="132"/>
      <c r="C2188" s="133"/>
      <c r="D2188" s="133"/>
      <c r="E2188" s="133"/>
      <c r="F2188" s="107"/>
    </row>
    <row r="2189" spans="1:6">
      <c r="A2189" s="108"/>
      <c r="B2189" s="132"/>
      <c r="C2189" s="133"/>
      <c r="D2189" s="133"/>
      <c r="E2189" s="133"/>
      <c r="F2189" s="107"/>
    </row>
    <row r="2190" spans="1:6">
      <c r="A2190" s="108"/>
      <c r="B2190" s="132"/>
      <c r="C2190" s="133"/>
      <c r="D2190" s="133"/>
      <c r="E2190" s="133"/>
      <c r="F2190" s="107"/>
    </row>
    <row r="2191" spans="1:6">
      <c r="A2191" s="108"/>
      <c r="B2191" s="132"/>
      <c r="C2191" s="133"/>
      <c r="D2191" s="133"/>
      <c r="E2191" s="133"/>
      <c r="F2191" s="107"/>
    </row>
    <row r="2192" spans="1:6">
      <c r="A2192" s="108"/>
      <c r="B2192" s="132"/>
      <c r="C2192" s="133"/>
      <c r="D2192" s="133"/>
      <c r="E2192" s="133"/>
      <c r="F2192" s="107"/>
    </row>
    <row r="2193" spans="1:6">
      <c r="A2193" s="108"/>
      <c r="B2193" s="132"/>
      <c r="C2193" s="133"/>
      <c r="D2193" s="133"/>
      <c r="E2193" s="133"/>
      <c r="F2193" s="107"/>
    </row>
    <row r="2194" spans="1:6">
      <c r="A2194" s="108"/>
      <c r="B2194" s="132"/>
      <c r="C2194" s="133"/>
      <c r="D2194" s="133"/>
      <c r="E2194" s="133"/>
      <c r="F2194" s="107"/>
    </row>
    <row r="2195" spans="1:6">
      <c r="A2195" s="108"/>
      <c r="B2195" s="132"/>
      <c r="C2195" s="133"/>
      <c r="D2195" s="133"/>
      <c r="E2195" s="133"/>
      <c r="F2195" s="107"/>
    </row>
    <row r="2196" spans="1:6">
      <c r="A2196" s="108"/>
      <c r="B2196" s="132"/>
      <c r="C2196" s="133"/>
      <c r="D2196" s="133"/>
      <c r="E2196" s="133"/>
      <c r="F2196" s="107"/>
    </row>
    <row r="2197" spans="1:6">
      <c r="A2197" s="108"/>
      <c r="B2197" s="132"/>
      <c r="C2197" s="133"/>
      <c r="D2197" s="133"/>
      <c r="E2197" s="133"/>
      <c r="F2197" s="107"/>
    </row>
    <row r="2198" spans="1:6">
      <c r="A2198" s="108"/>
      <c r="B2198" s="132"/>
      <c r="C2198" s="133"/>
      <c r="D2198" s="133"/>
      <c r="E2198" s="133"/>
      <c r="F2198" s="107"/>
    </row>
    <row r="2199" spans="1:6">
      <c r="A2199" s="108"/>
      <c r="B2199" s="132"/>
      <c r="C2199" s="133"/>
      <c r="D2199" s="133"/>
      <c r="E2199" s="133"/>
      <c r="F2199" s="107"/>
    </row>
    <row r="2200" spans="1:6">
      <c r="A2200" s="108"/>
      <c r="B2200" s="132"/>
      <c r="C2200" s="133"/>
      <c r="D2200" s="133"/>
      <c r="E2200" s="133"/>
      <c r="F2200" s="107"/>
    </row>
    <row r="2201" spans="1:6">
      <c r="A2201" s="108"/>
      <c r="B2201" s="132"/>
      <c r="C2201" s="133"/>
      <c r="D2201" s="133"/>
      <c r="E2201" s="133"/>
      <c r="F2201" s="107"/>
    </row>
    <row r="2202" spans="1:6">
      <c r="A2202" s="108"/>
      <c r="B2202" s="132"/>
      <c r="C2202" s="133"/>
      <c r="D2202" s="133"/>
      <c r="E2202" s="133"/>
      <c r="F2202" s="107"/>
    </row>
    <row r="2203" spans="1:6">
      <c r="A2203" s="108"/>
      <c r="B2203" s="132"/>
      <c r="C2203" s="133"/>
      <c r="D2203" s="133"/>
      <c r="E2203" s="133"/>
      <c r="F2203" s="107"/>
    </row>
    <row r="2204" spans="1:6">
      <c r="A2204" s="108"/>
      <c r="B2204" s="132"/>
      <c r="C2204" s="133"/>
      <c r="D2204" s="133"/>
      <c r="E2204" s="133"/>
      <c r="F2204" s="107"/>
    </row>
    <row r="2205" spans="1:6">
      <c r="A2205" s="108"/>
      <c r="B2205" s="132"/>
      <c r="C2205" s="133"/>
      <c r="D2205" s="133"/>
      <c r="E2205" s="133"/>
      <c r="F2205" s="107"/>
    </row>
    <row r="2206" spans="1:6" ht="21">
      <c r="A2206" s="108"/>
      <c r="B2206" s="132"/>
      <c r="C2206" s="133"/>
      <c r="D2206" s="133"/>
      <c r="E2206" s="133"/>
      <c r="F2206" s="166"/>
    </row>
    <row r="2207" spans="1:6" ht="21">
      <c r="A2207" s="108"/>
      <c r="B2207" s="132"/>
      <c r="C2207" s="133"/>
      <c r="D2207" s="133"/>
      <c r="E2207" s="133"/>
      <c r="F2207" s="166"/>
    </row>
    <row r="2208" spans="1:6" ht="21">
      <c r="A2208" s="108"/>
      <c r="B2208" s="132"/>
      <c r="C2208" s="133"/>
      <c r="D2208" s="133"/>
      <c r="E2208" s="133"/>
      <c r="F2208" s="166"/>
    </row>
    <row r="2209" spans="1:6">
      <c r="A2209" s="108"/>
      <c r="B2209" s="132"/>
      <c r="C2209" s="133"/>
      <c r="D2209" s="133"/>
      <c r="E2209" s="133"/>
      <c r="F2209" s="107"/>
    </row>
    <row r="2210" spans="1:6" ht="21">
      <c r="A2210" s="108"/>
      <c r="B2210" s="132"/>
      <c r="C2210" s="133"/>
      <c r="D2210" s="133"/>
      <c r="E2210" s="133"/>
      <c r="F2210" s="167"/>
    </row>
    <row r="2211" spans="1:6" ht="21">
      <c r="A2211" s="108"/>
      <c r="B2211" s="132"/>
      <c r="C2211" s="133"/>
      <c r="D2211" s="133"/>
      <c r="E2211" s="133"/>
      <c r="F2211" s="167"/>
    </row>
    <row r="2212" spans="1:6" ht="21">
      <c r="A2212" s="108"/>
      <c r="B2212" s="132"/>
      <c r="C2212" s="133"/>
      <c r="D2212" s="133"/>
      <c r="E2212" s="133"/>
      <c r="F2212" s="167"/>
    </row>
    <row r="2213" spans="1:6">
      <c r="A2213" s="108"/>
      <c r="B2213" s="132"/>
      <c r="C2213" s="133"/>
      <c r="D2213" s="133"/>
      <c r="E2213" s="133"/>
      <c r="F2213" s="107"/>
    </row>
    <row r="2214" spans="1:6">
      <c r="A2214" s="108"/>
      <c r="B2214" s="132"/>
      <c r="C2214" s="133"/>
      <c r="D2214" s="133"/>
      <c r="E2214" s="133"/>
      <c r="F2214" s="107"/>
    </row>
    <row r="2215" spans="1:6">
      <c r="A2215" s="108"/>
      <c r="B2215" s="132"/>
      <c r="C2215" s="133"/>
      <c r="D2215" s="133"/>
      <c r="E2215" s="133"/>
      <c r="F2215" s="107"/>
    </row>
    <row r="2216" spans="1:6">
      <c r="A2216" s="108"/>
      <c r="B2216" s="132"/>
      <c r="C2216" s="133"/>
      <c r="D2216" s="133"/>
      <c r="E2216" s="133"/>
      <c r="F2216" s="107"/>
    </row>
    <row r="2217" spans="1:6">
      <c r="A2217" s="108"/>
      <c r="B2217" s="132"/>
      <c r="C2217" s="133"/>
      <c r="D2217" s="133"/>
      <c r="E2217" s="133"/>
      <c r="F2217" s="107"/>
    </row>
    <row r="2218" spans="1:6">
      <c r="A2218" s="108"/>
      <c r="B2218" s="132"/>
      <c r="C2218" s="133"/>
      <c r="D2218" s="133"/>
      <c r="E2218" s="133"/>
      <c r="F2218" s="107"/>
    </row>
    <row r="2219" spans="1:6">
      <c r="A2219" s="108"/>
      <c r="B2219" s="132"/>
      <c r="C2219" s="133"/>
      <c r="D2219" s="133"/>
      <c r="E2219" s="133"/>
      <c r="F2219" s="107"/>
    </row>
    <row r="2220" spans="1:6">
      <c r="A2220" s="108"/>
      <c r="B2220" s="132"/>
      <c r="C2220" s="133"/>
      <c r="D2220" s="133"/>
      <c r="E2220" s="133"/>
      <c r="F2220" s="107"/>
    </row>
    <row r="2221" spans="1:6">
      <c r="A2221" s="108"/>
      <c r="B2221" s="132"/>
      <c r="C2221" s="133"/>
      <c r="D2221" s="133"/>
      <c r="E2221" s="133"/>
      <c r="F2221" s="107"/>
    </row>
    <row r="2222" spans="1:6">
      <c r="A2222" s="108"/>
      <c r="B2222" s="132"/>
      <c r="C2222" s="133"/>
      <c r="D2222" s="133"/>
      <c r="E2222" s="133"/>
      <c r="F2222" s="107"/>
    </row>
    <row r="2223" spans="1:6">
      <c r="A2223" s="108"/>
      <c r="B2223" s="132"/>
      <c r="C2223" s="133"/>
      <c r="D2223" s="133"/>
      <c r="E2223" s="133"/>
      <c r="F2223" s="107"/>
    </row>
    <row r="2224" spans="1:6">
      <c r="A2224" s="108"/>
      <c r="B2224" s="132"/>
      <c r="C2224" s="133"/>
      <c r="D2224" s="133"/>
      <c r="E2224" s="133"/>
      <c r="F2224" s="107"/>
    </row>
    <row r="2225" spans="1:6">
      <c r="A2225" s="108"/>
      <c r="B2225" s="132"/>
      <c r="C2225" s="133"/>
      <c r="D2225" s="133"/>
      <c r="E2225" s="133"/>
      <c r="F2225" s="107"/>
    </row>
    <row r="2226" spans="1:6">
      <c r="A2226" s="108"/>
      <c r="B2226" s="132"/>
      <c r="C2226" s="133"/>
      <c r="D2226" s="133"/>
      <c r="E2226" s="133"/>
      <c r="F2226" s="107"/>
    </row>
    <row r="2227" spans="1:6">
      <c r="A2227" s="108"/>
      <c r="B2227" s="100"/>
      <c r="C2227" s="101"/>
      <c r="D2227" s="101"/>
      <c r="E2227" s="101"/>
      <c r="F2227" s="11"/>
    </row>
    <row r="2228" spans="1:6">
      <c r="A2228" s="108"/>
      <c r="B2228" s="100"/>
      <c r="C2228" s="101"/>
      <c r="D2228" s="101"/>
      <c r="E2228" s="101"/>
      <c r="F2228" s="11"/>
    </row>
    <row r="2229" spans="1:6">
      <c r="A2229" s="108"/>
      <c r="B2229" s="100"/>
      <c r="C2229" s="101"/>
      <c r="D2229" s="101"/>
      <c r="E2229" s="101"/>
      <c r="F2229" s="11"/>
    </row>
    <row r="2230" spans="1:6">
      <c r="A2230" s="108"/>
      <c r="B2230" s="100"/>
      <c r="C2230" s="101"/>
      <c r="D2230" s="101"/>
      <c r="E2230" s="101"/>
      <c r="F2230" s="11"/>
    </row>
    <row r="2231" spans="1:6">
      <c r="A2231" s="108"/>
      <c r="B2231" s="100"/>
      <c r="C2231" s="101"/>
      <c r="D2231" s="101"/>
      <c r="E2231" s="101"/>
      <c r="F2231" s="11"/>
    </row>
    <row r="2232" spans="1:6">
      <c r="A2232" s="108"/>
      <c r="B2232" s="100"/>
      <c r="C2232" s="101"/>
      <c r="D2232" s="101"/>
      <c r="E2232" s="101"/>
      <c r="F2232" s="11"/>
    </row>
    <row r="2233" spans="1:6">
      <c r="A2233" s="108"/>
      <c r="B2233" s="100"/>
      <c r="C2233" s="101"/>
      <c r="D2233" s="101"/>
      <c r="E2233" s="101"/>
      <c r="F2233" s="11"/>
    </row>
    <row r="2234" spans="1:6">
      <c r="A2234" s="108"/>
      <c r="B2234" s="100"/>
      <c r="C2234" s="101"/>
      <c r="D2234" s="101"/>
      <c r="E2234" s="101"/>
      <c r="F2234" s="11"/>
    </row>
    <row r="2235" spans="1:6">
      <c r="A2235" s="108"/>
      <c r="B2235" s="100"/>
      <c r="C2235" s="101"/>
      <c r="D2235" s="101"/>
      <c r="E2235" s="101"/>
      <c r="F2235" s="11"/>
    </row>
    <row r="2236" spans="1:6">
      <c r="A2236" s="108"/>
      <c r="B2236" s="100"/>
      <c r="C2236" s="101"/>
      <c r="D2236" s="101"/>
      <c r="E2236" s="101"/>
      <c r="F2236" s="11"/>
    </row>
    <row r="2237" spans="1:6">
      <c r="A2237" s="108"/>
      <c r="B2237" s="100"/>
      <c r="C2237" s="101"/>
      <c r="D2237" s="101"/>
      <c r="E2237" s="101"/>
      <c r="F2237" s="11"/>
    </row>
    <row r="2238" spans="1:6">
      <c r="A2238" s="108"/>
      <c r="B2238" s="100"/>
      <c r="C2238" s="101"/>
      <c r="D2238" s="101"/>
      <c r="E2238" s="101"/>
      <c r="F2238" s="11"/>
    </row>
    <row r="2239" spans="1:6">
      <c r="A2239" s="108"/>
      <c r="B2239" s="100"/>
      <c r="C2239" s="101"/>
      <c r="D2239" s="101"/>
      <c r="E2239" s="101"/>
      <c r="F2239" s="11"/>
    </row>
    <row r="2240" spans="1:6">
      <c r="A2240" s="108"/>
      <c r="B2240" s="100"/>
      <c r="C2240" s="101"/>
      <c r="D2240" s="101"/>
      <c r="E2240" s="101"/>
      <c r="F2240" s="11"/>
    </row>
    <row r="2241" spans="1:6">
      <c r="A2241" s="108"/>
      <c r="B2241" s="100"/>
      <c r="C2241" s="101"/>
      <c r="D2241" s="101"/>
      <c r="E2241" s="101"/>
      <c r="F2241" s="11"/>
    </row>
    <row r="2242" spans="1:6">
      <c r="A2242" s="108"/>
      <c r="B2242" s="100"/>
      <c r="C2242" s="101"/>
      <c r="D2242" s="101"/>
      <c r="E2242" s="101"/>
      <c r="F2242" s="11"/>
    </row>
    <row r="2243" spans="1:6">
      <c r="A2243" s="108"/>
      <c r="B2243" s="100"/>
      <c r="C2243" s="101"/>
      <c r="D2243" s="101"/>
      <c r="E2243" s="101"/>
      <c r="F2243" s="11"/>
    </row>
    <row r="2244" spans="1:6">
      <c r="A2244" s="108"/>
      <c r="B2244" s="100"/>
      <c r="C2244" s="101"/>
      <c r="D2244" s="101"/>
      <c r="E2244" s="101"/>
      <c r="F2244" s="11"/>
    </row>
    <row r="2245" spans="1:6">
      <c r="A2245" s="108"/>
      <c r="B2245" s="100"/>
      <c r="C2245" s="101"/>
      <c r="D2245" s="101"/>
      <c r="E2245" s="101"/>
      <c r="F2245" s="11"/>
    </row>
    <row r="2246" spans="1:6">
      <c r="A2246" s="108"/>
      <c r="B2246" s="100"/>
      <c r="C2246" s="101"/>
      <c r="D2246" s="101"/>
      <c r="E2246" s="101"/>
      <c r="F2246" s="11"/>
    </row>
    <row r="2247" spans="1:6">
      <c r="A2247" s="108"/>
      <c r="B2247" s="100"/>
      <c r="C2247" s="101"/>
      <c r="D2247" s="101"/>
      <c r="E2247" s="101"/>
      <c r="F2247" s="11"/>
    </row>
    <row r="2248" spans="1:6">
      <c r="A2248" s="108"/>
      <c r="B2248" s="100"/>
      <c r="C2248" s="101"/>
      <c r="D2248" s="101"/>
      <c r="E2248" s="101"/>
      <c r="F2248" s="11"/>
    </row>
    <row r="2249" spans="1:6">
      <c r="A2249" s="108"/>
      <c r="B2249" s="100"/>
      <c r="C2249" s="101"/>
      <c r="D2249" s="101"/>
      <c r="E2249" s="101"/>
      <c r="F2249" s="11"/>
    </row>
    <row r="2250" spans="1:6">
      <c r="A2250" s="108"/>
      <c r="B2250" s="100"/>
      <c r="C2250" s="101"/>
      <c r="D2250" s="101"/>
      <c r="E2250" s="101"/>
      <c r="F2250" s="11"/>
    </row>
    <row r="2251" spans="1:6">
      <c r="A2251" s="108"/>
      <c r="B2251" s="100"/>
      <c r="C2251" s="101"/>
      <c r="D2251" s="101"/>
      <c r="E2251" s="101"/>
      <c r="F2251" s="11"/>
    </row>
    <row r="2252" spans="1:6">
      <c r="A2252" s="108"/>
      <c r="B2252" s="100"/>
      <c r="C2252" s="101"/>
      <c r="D2252" s="101"/>
      <c r="E2252" s="101"/>
      <c r="F2252" s="11"/>
    </row>
    <row r="2253" spans="1:6">
      <c r="A2253" s="108"/>
      <c r="B2253" s="100"/>
      <c r="C2253" s="101"/>
      <c r="D2253" s="101"/>
      <c r="E2253" s="101"/>
      <c r="F2253" s="11"/>
    </row>
    <row r="2254" spans="1:6">
      <c r="A2254" s="108"/>
      <c r="B2254" s="100"/>
      <c r="C2254" s="101"/>
      <c r="D2254" s="101"/>
      <c r="E2254" s="101"/>
      <c r="F2254" s="11"/>
    </row>
    <row r="2255" spans="1:6">
      <c r="A2255" s="108"/>
      <c r="B2255" s="100"/>
      <c r="C2255" s="101"/>
      <c r="D2255" s="101"/>
      <c r="E2255" s="101"/>
      <c r="F2255" s="11"/>
    </row>
    <row r="2256" spans="1:6">
      <c r="A2256" s="108"/>
      <c r="B2256" s="100"/>
      <c r="C2256" s="101"/>
      <c r="D2256" s="101"/>
      <c r="E2256" s="101"/>
      <c r="F2256" s="11"/>
    </row>
    <row r="2257" spans="1:6">
      <c r="A2257" s="108"/>
      <c r="B2257" s="100"/>
      <c r="C2257" s="101"/>
      <c r="D2257" s="101"/>
      <c r="E2257" s="101"/>
      <c r="F2257" s="11"/>
    </row>
    <row r="2258" spans="1:6">
      <c r="A2258" s="108"/>
      <c r="B2258" s="100"/>
      <c r="C2258" s="101"/>
      <c r="D2258" s="101"/>
      <c r="E2258" s="101"/>
      <c r="F2258" s="11"/>
    </row>
    <row r="2259" spans="1:6">
      <c r="A2259" s="108"/>
      <c r="B2259" s="100"/>
      <c r="C2259" s="101"/>
      <c r="D2259" s="101"/>
      <c r="E2259" s="101"/>
      <c r="F2259" s="11"/>
    </row>
    <row r="2260" spans="1:6">
      <c r="A2260" s="108"/>
      <c r="B2260" s="100"/>
      <c r="C2260" s="101"/>
      <c r="D2260" s="101"/>
      <c r="E2260" s="101"/>
      <c r="F2260" s="11"/>
    </row>
    <row r="2261" spans="1:6">
      <c r="A2261" s="108"/>
      <c r="B2261" s="100"/>
      <c r="C2261" s="101"/>
      <c r="D2261" s="101"/>
      <c r="E2261" s="101"/>
      <c r="F2261" s="11"/>
    </row>
    <row r="2262" spans="1:6">
      <c r="A2262" s="108"/>
      <c r="B2262" s="100"/>
      <c r="C2262" s="101"/>
      <c r="D2262" s="101"/>
      <c r="E2262" s="101"/>
      <c r="F2262" s="11"/>
    </row>
    <row r="2263" spans="1:6">
      <c r="A2263" s="108"/>
      <c r="B2263" s="100"/>
      <c r="C2263" s="101"/>
      <c r="D2263" s="101"/>
      <c r="E2263" s="101"/>
      <c r="F2263" s="11"/>
    </row>
    <row r="2264" spans="1:6">
      <c r="A2264" s="108"/>
      <c r="B2264" s="100"/>
      <c r="C2264" s="101"/>
      <c r="D2264" s="101"/>
      <c r="E2264" s="101"/>
      <c r="F2264" s="11"/>
    </row>
    <row r="2265" spans="1:6">
      <c r="A2265" s="108"/>
      <c r="B2265" s="100"/>
      <c r="C2265" s="101"/>
      <c r="D2265" s="101"/>
      <c r="E2265" s="101"/>
      <c r="F2265" s="11"/>
    </row>
    <row r="2266" spans="1:6">
      <c r="A2266" s="108"/>
      <c r="B2266" s="100"/>
      <c r="C2266" s="101"/>
      <c r="D2266" s="101"/>
      <c r="E2266" s="101"/>
      <c r="F2266" s="11"/>
    </row>
    <row r="2267" spans="1:6">
      <c r="A2267" s="108"/>
      <c r="B2267" s="100"/>
      <c r="C2267" s="101"/>
      <c r="D2267" s="101"/>
      <c r="E2267" s="101"/>
      <c r="F2267" s="11"/>
    </row>
    <row r="2268" spans="1:6">
      <c r="A2268" s="108"/>
      <c r="B2268" s="100"/>
      <c r="C2268" s="101"/>
      <c r="D2268" s="101"/>
      <c r="E2268" s="101"/>
      <c r="F2268" s="11"/>
    </row>
    <row r="2269" spans="1:6">
      <c r="A2269" s="108"/>
      <c r="B2269" s="100"/>
      <c r="C2269" s="101"/>
      <c r="D2269" s="101"/>
      <c r="E2269" s="101"/>
      <c r="F2269" s="11"/>
    </row>
    <row r="2270" spans="1:6">
      <c r="A2270" s="108"/>
      <c r="B2270" s="100"/>
      <c r="C2270" s="101"/>
      <c r="D2270" s="101"/>
      <c r="E2270" s="101"/>
      <c r="F2270" s="11"/>
    </row>
    <row r="2271" spans="1:6">
      <c r="A2271" s="108"/>
      <c r="B2271" s="100"/>
      <c r="C2271" s="101"/>
      <c r="D2271" s="101"/>
      <c r="E2271" s="101"/>
      <c r="F2271" s="11"/>
    </row>
    <row r="2272" spans="1:6">
      <c r="A2272" s="108"/>
      <c r="B2272" s="168"/>
      <c r="C2272" s="169"/>
      <c r="D2272" s="169"/>
      <c r="E2272" s="169"/>
      <c r="F2272" s="170"/>
    </row>
    <row r="2273" spans="1:1">
      <c r="A2273" s="108"/>
    </row>
    <row r="2274" spans="1:1">
      <c r="A2274" s="108"/>
    </row>
    <row r="2275" spans="1:1">
      <c r="A2275" s="108"/>
    </row>
    <row r="2276" spans="1:1">
      <c r="A2276" s="108"/>
    </row>
    <row r="2277" spans="1:1">
      <c r="A2277" s="108"/>
    </row>
    <row r="2278" spans="1:1">
      <c r="A2278" s="108"/>
    </row>
    <row r="2279" spans="1:1">
      <c r="A2279" s="108"/>
    </row>
    <row r="2280" spans="1:1">
      <c r="A2280" s="108"/>
    </row>
    <row r="2281" spans="1:1">
      <c r="A2281" s="108"/>
    </row>
    <row r="2282" spans="1:1">
      <c r="A2282" s="108"/>
    </row>
  </sheetData>
  <mergeCells count="31">
    <mergeCell ref="G8:I8"/>
    <mergeCell ref="A9:B9"/>
    <mergeCell ref="G9:I9"/>
    <mergeCell ref="A12:A14"/>
    <mergeCell ref="G10:I10"/>
    <mergeCell ref="C12:D14"/>
    <mergeCell ref="E12:E14"/>
    <mergeCell ref="F12:F14"/>
    <mergeCell ref="A383:B384"/>
    <mergeCell ref="G383:I385"/>
    <mergeCell ref="G13:G14"/>
    <mergeCell ref="H13:H14"/>
    <mergeCell ref="I13:I14"/>
    <mergeCell ref="C15:D15"/>
    <mergeCell ref="C56:D56"/>
    <mergeCell ref="G391:I391"/>
    <mergeCell ref="C193:D193"/>
    <mergeCell ref="C194:D194"/>
    <mergeCell ref="C291:D291"/>
    <mergeCell ref="C292:D292"/>
    <mergeCell ref="G12:I12"/>
    <mergeCell ref="F3:I3"/>
    <mergeCell ref="A4:I4"/>
    <mergeCell ref="C57:D57"/>
    <mergeCell ref="A6:I6"/>
    <mergeCell ref="B12:B14"/>
    <mergeCell ref="C2:E2"/>
    <mergeCell ref="A5:I5"/>
    <mergeCell ref="A10:B10"/>
    <mergeCell ref="A7:B7"/>
    <mergeCell ref="A8:B8"/>
  </mergeCells>
  <pageMargins left="0.23622047244094491" right="0.23622047244094491" top="0.15748031496062992" bottom="0.15748031496062992" header="0.31496062992125984" footer="0.31496062992125984"/>
  <pageSetup paperSize="9" scale="41" fitToHeight="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4:J24"/>
  <sheetViews>
    <sheetView tabSelected="1" zoomScale="75" zoomScaleNormal="75" workbookViewId="0">
      <selection activeCell="E29" sqref="E29"/>
    </sheetView>
  </sheetViews>
  <sheetFormatPr defaultRowHeight="15"/>
  <cols>
    <col min="1" max="1" width="6.28515625" customWidth="1"/>
    <col min="2" max="2" width="51.28515625" customWidth="1"/>
    <col min="3" max="3" width="26" customWidth="1"/>
    <col min="4" max="4" width="12.5703125" customWidth="1"/>
    <col min="5" max="5" width="21.7109375" customWidth="1"/>
    <col min="6" max="7" width="19.85546875" customWidth="1"/>
    <col min="8" max="8" width="20" customWidth="1"/>
    <col min="9" max="9" width="29" customWidth="1"/>
    <col min="10" max="10" width="16.140625" customWidth="1"/>
  </cols>
  <sheetData>
    <row r="4" spans="1:10" s="24" customFormat="1"/>
    <row r="5" spans="1:10" ht="18.75">
      <c r="C5" s="206" t="s">
        <v>658</v>
      </c>
      <c r="D5" s="207"/>
      <c r="E5" s="208"/>
    </row>
    <row r="7" spans="1:10" ht="18.75">
      <c r="A7" s="327" t="s">
        <v>587</v>
      </c>
      <c r="B7" s="327"/>
      <c r="C7" s="327"/>
      <c r="D7" s="327"/>
      <c r="E7" s="327"/>
      <c r="F7" s="327"/>
      <c r="G7" s="327"/>
      <c r="H7" s="24"/>
    </row>
    <row r="8" spans="1:10" ht="18.75">
      <c r="A8" s="205"/>
      <c r="B8" s="205"/>
      <c r="C8" s="205"/>
      <c r="D8" s="205"/>
      <c r="E8" s="205"/>
      <c r="F8" s="205"/>
      <c r="G8" s="205"/>
      <c r="H8" s="24"/>
    </row>
    <row r="9" spans="1:10" ht="16.5" thickBot="1">
      <c r="A9" s="172"/>
      <c r="B9" s="173"/>
      <c r="C9" s="173"/>
      <c r="D9" s="173"/>
      <c r="E9" s="173"/>
      <c r="F9" s="174"/>
      <c r="G9" s="174"/>
      <c r="H9" s="24"/>
    </row>
    <row r="10" spans="1:10" ht="16.5" thickBot="1">
      <c r="A10" s="328" t="s">
        <v>6</v>
      </c>
      <c r="B10" s="331" t="s">
        <v>588</v>
      </c>
      <c r="C10" s="334" t="s">
        <v>589</v>
      </c>
      <c r="D10" s="331" t="s">
        <v>590</v>
      </c>
      <c r="E10" s="336" t="s">
        <v>591</v>
      </c>
      <c r="F10" s="336"/>
      <c r="G10" s="337"/>
      <c r="H10" s="24"/>
      <c r="I10" s="77" t="s">
        <v>657</v>
      </c>
    </row>
    <row r="11" spans="1:10" ht="15.75">
      <c r="A11" s="329"/>
      <c r="B11" s="332"/>
      <c r="C11" s="329"/>
      <c r="D11" s="332"/>
      <c r="E11" s="338" t="s">
        <v>7</v>
      </c>
      <c r="F11" s="340" t="s">
        <v>8</v>
      </c>
      <c r="G11" s="342" t="s">
        <v>9</v>
      </c>
      <c r="H11" s="24"/>
      <c r="I11" s="27">
        <v>210569566</v>
      </c>
      <c r="J11" s="216">
        <v>2016</v>
      </c>
    </row>
    <row r="12" spans="1:10" ht="16.5" thickBot="1">
      <c r="A12" s="330"/>
      <c r="B12" s="333"/>
      <c r="C12" s="335"/>
      <c r="D12" s="333"/>
      <c r="E12" s="339"/>
      <c r="F12" s="341"/>
      <c r="G12" s="343"/>
      <c r="H12" s="24"/>
      <c r="I12" s="27">
        <v>157867935</v>
      </c>
      <c r="J12" s="216">
        <v>2017</v>
      </c>
    </row>
    <row r="13" spans="1:10" ht="15.75">
      <c r="A13" s="79">
        <v>1</v>
      </c>
      <c r="B13" s="221">
        <v>2</v>
      </c>
      <c r="C13" s="221">
        <v>3</v>
      </c>
      <c r="D13" s="221">
        <v>4</v>
      </c>
      <c r="E13" s="221">
        <f>D13+1</f>
        <v>5</v>
      </c>
      <c r="F13" s="221">
        <f>E13+1</f>
        <v>6</v>
      </c>
      <c r="G13" s="221">
        <f>F13+1</f>
        <v>7</v>
      </c>
      <c r="H13" s="24"/>
      <c r="I13" s="27">
        <v>79896737</v>
      </c>
      <c r="J13" s="216">
        <v>2018</v>
      </c>
    </row>
    <row r="14" spans="1:10" ht="47.25">
      <c r="A14" s="22">
        <v>1</v>
      </c>
      <c r="B14" s="29" t="s">
        <v>592</v>
      </c>
      <c r="C14" s="30" t="s">
        <v>659</v>
      </c>
      <c r="D14" s="222">
        <v>2016</v>
      </c>
      <c r="E14" s="27">
        <f>'По кварталам 2016г'!G213</f>
        <v>112055150</v>
      </c>
      <c r="F14" s="26">
        <f>E14*0.18</f>
        <v>20169927</v>
      </c>
      <c r="G14" s="31">
        <f>E14+F14</f>
        <v>132225077</v>
      </c>
      <c r="H14" s="24"/>
      <c r="I14" s="27">
        <f>SUM(I11:I13)</f>
        <v>448334238</v>
      </c>
      <c r="J14" s="216" t="s">
        <v>660</v>
      </c>
    </row>
    <row r="15" spans="1:10" ht="47.25">
      <c r="A15" s="22">
        <v>2</v>
      </c>
      <c r="B15" s="29" t="s">
        <v>593</v>
      </c>
      <c r="C15" s="30" t="s">
        <v>659</v>
      </c>
      <c r="D15" s="222">
        <v>2017</v>
      </c>
      <c r="E15" s="27">
        <f>'По кварталам 2017г '!G380</f>
        <v>256382351</v>
      </c>
      <c r="F15" s="26">
        <f>E15*0.18</f>
        <v>46148823.18</v>
      </c>
      <c r="G15" s="31">
        <f>E15+F15</f>
        <v>302531174.18000001</v>
      </c>
      <c r="H15" s="78" t="s">
        <v>705</v>
      </c>
      <c r="I15" s="243"/>
    </row>
    <row r="16" spans="1:10" ht="48" thickBot="1">
      <c r="A16" s="22">
        <v>3</v>
      </c>
      <c r="B16" s="29" t="s">
        <v>594</v>
      </c>
      <c r="C16" s="30" t="s">
        <v>659</v>
      </c>
      <c r="D16" s="222">
        <v>2018</v>
      </c>
      <c r="E16" s="27">
        <v>79896737</v>
      </c>
      <c r="F16" s="26">
        <v>14381412.66</v>
      </c>
      <c r="G16" s="31">
        <v>94278149.659999996</v>
      </c>
      <c r="H16" s="77" t="s">
        <v>596</v>
      </c>
      <c r="I16" s="63"/>
    </row>
    <row r="17" spans="1:9" ht="19.5" thickBot="1">
      <c r="A17" s="223"/>
      <c r="B17" s="224" t="s">
        <v>595</v>
      </c>
      <c r="C17" s="224"/>
      <c r="D17" s="224"/>
      <c r="E17" s="225">
        <f>E14+E15+E16</f>
        <v>448334238</v>
      </c>
      <c r="F17" s="226">
        <f>F14+F15+F16</f>
        <v>80700162.840000004</v>
      </c>
      <c r="G17" s="227">
        <f>G14+G15+G16</f>
        <v>529034400.84000003</v>
      </c>
      <c r="H17" s="24"/>
      <c r="I17" s="63"/>
    </row>
    <row r="18" spans="1:9">
      <c r="A18" s="24"/>
      <c r="B18" s="24"/>
      <c r="C18" s="24"/>
      <c r="D18" s="24"/>
      <c r="E18" s="24"/>
      <c r="F18" s="24"/>
      <c r="G18" s="24"/>
      <c r="H18" s="24"/>
    </row>
    <row r="19" spans="1:9" ht="15.75">
      <c r="A19" s="24"/>
      <c r="B19" s="24"/>
      <c r="C19" s="24"/>
      <c r="D19" s="24"/>
      <c r="E19" s="27">
        <v>448334238</v>
      </c>
      <c r="F19" s="27">
        <v>80700162.839999989</v>
      </c>
      <c r="G19" s="27">
        <v>529034400.84000003</v>
      </c>
      <c r="H19" s="24" t="s">
        <v>657</v>
      </c>
    </row>
    <row r="20" spans="1:9" ht="18.75">
      <c r="A20" s="228"/>
      <c r="B20" s="228"/>
      <c r="C20" s="228"/>
      <c r="D20" s="228"/>
      <c r="E20" s="242">
        <f>E19-E17</f>
        <v>0</v>
      </c>
      <c r="F20" s="228"/>
      <c r="G20" s="228"/>
      <c r="H20" s="24"/>
    </row>
    <row r="21" spans="1:9" ht="18.75">
      <c r="A21" s="205"/>
      <c r="B21" s="205"/>
      <c r="C21" s="205"/>
      <c r="D21" s="205"/>
      <c r="E21" s="205"/>
      <c r="F21" s="205"/>
      <c r="G21" s="205"/>
      <c r="H21" s="24"/>
    </row>
    <row r="22" spans="1:9">
      <c r="D22" s="241"/>
      <c r="E22" s="241"/>
      <c r="F22" s="241"/>
      <c r="G22" s="241"/>
      <c r="H22" s="241"/>
    </row>
    <row r="23" spans="1:9">
      <c r="D23" s="241"/>
      <c r="E23" s="241"/>
      <c r="F23" s="241"/>
      <c r="G23" s="241"/>
      <c r="H23" s="241"/>
    </row>
    <row r="24" spans="1:9">
      <c r="E24" s="63"/>
      <c r="G24" s="63"/>
    </row>
  </sheetData>
  <mergeCells count="9">
    <mergeCell ref="A7:G7"/>
    <mergeCell ref="A10:A12"/>
    <mergeCell ref="B10:B12"/>
    <mergeCell ref="C10:C12"/>
    <mergeCell ref="E10:G10"/>
    <mergeCell ref="E11:E12"/>
    <mergeCell ref="F11:F12"/>
    <mergeCell ref="G11:G12"/>
    <mergeCell ref="D10:D12"/>
  </mergeCells>
  <pageMargins left="0.11811023622047245" right="0.11811023622047245" top="0.74803149606299213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 кварталам 2016г</vt:lpstr>
      <vt:lpstr>По кварталам 2017г </vt:lpstr>
      <vt:lpstr>Сводная 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Шрамко Татьяна Викторовн</dc:creator>
  <cp:lastModifiedBy>Иванов Константин Сергеевич</cp:lastModifiedBy>
  <cp:lastPrinted>2016-11-02T07:50:27Z</cp:lastPrinted>
  <dcterms:created xsi:type="dcterms:W3CDTF">2012-09-05T12:26:25Z</dcterms:created>
  <dcterms:modified xsi:type="dcterms:W3CDTF">2016-11-21T11:43:34Z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0</vt:i4>
  </property>
</Properties>
</file>